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rtisanatnouvelleaquitaine.sharepoint.com/sites/Achatset6949/Documents partages/General/01-Consultations/2025-108 Nettoyage locaux/02 DCE/00 Doc préparatoires/2- DCE/Annexes CCTP - Contenu et fréquence des prestations/"/>
    </mc:Choice>
  </mc:AlternateContent>
  <xr:revisionPtr revIDLastSave="402" documentId="8_{AB43B5AF-E4CF-442D-BD8C-0D18DBC8F4FE}" xr6:coauthVersionLast="47" xr6:coauthVersionMax="47" xr10:uidLastSave="{5299A624-0E14-4E55-AC58-F7A02EFA63F5}"/>
  <bookViews>
    <workbookView minimized="1" xWindow="34635" yWindow="4875" windowWidth="17280" windowHeight="9030" activeTab="1" xr2:uid="{00000000-000D-0000-FFFF-FFFF00000000}"/>
  </bookViews>
  <sheets>
    <sheet name="Contenu + fréquences" sheetId="2" r:id="rId1"/>
    <sheet name="Détails des surfaces" sheetId="3" r:id="rId2"/>
    <sheet name="Calendrier"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3" l="1"/>
  <c r="L42" i="3" l="1"/>
  <c r="G41" i="3" l="1"/>
  <c r="G40" i="3"/>
  <c r="L11" i="3"/>
  <c r="L25" i="3"/>
  <c r="O18" i="3"/>
  <c r="O20" i="3"/>
  <c r="S32" i="3"/>
  <c r="S34" i="3" s="1"/>
  <c r="S18" i="3"/>
  <c r="G20" i="3"/>
  <c r="S40" i="3"/>
  <c r="S41" i="3"/>
  <c r="S27" i="3"/>
  <c r="S20" i="3"/>
  <c r="V13" i="3"/>
  <c r="S13" i="3"/>
  <c r="S42" i="3" s="1"/>
  <c r="G42" i="3"/>
  <c r="B25" i="3"/>
  <c r="B11" i="3"/>
  <c r="B13" i="3" s="1"/>
  <c r="O13" i="3"/>
  <c r="L41" i="3"/>
  <c r="B41" i="3"/>
  <c r="B40" i="3"/>
  <c r="L34" i="3"/>
  <c r="B34" i="3"/>
  <c r="L27" i="3"/>
  <c r="B27" i="3"/>
  <c r="L20" i="3"/>
  <c r="B20" i="3"/>
  <c r="L13" i="3"/>
  <c r="G13" i="3"/>
  <c r="B42" i="3" l="1"/>
</calcChain>
</file>

<file path=xl/sharedStrings.xml><?xml version="1.0" encoding="utf-8"?>
<sst xmlns="http://schemas.openxmlformats.org/spreadsheetml/2006/main" count="361" uniqueCount="114">
  <si>
    <t>CONTENU ET FREQUENCES DES PRESTATIONS</t>
  </si>
  <si>
    <r>
      <rPr>
        <b/>
        <sz val="11"/>
        <color theme="1"/>
        <rFont val="Calibri"/>
        <family val="2"/>
        <scheme val="minor"/>
      </rPr>
      <t>Lot</t>
    </r>
    <r>
      <rPr>
        <sz val="11"/>
        <color theme="1"/>
        <rFont val="Calibri"/>
        <family val="2"/>
        <scheme val="minor"/>
      </rPr>
      <t xml:space="preserve">
art. 2 CCTP</t>
    </r>
  </si>
  <si>
    <t>Lot 1</t>
  </si>
  <si>
    <r>
      <rPr>
        <b/>
        <sz val="11"/>
        <color theme="1"/>
        <rFont val="Calibri"/>
        <family val="2"/>
        <scheme val="minor"/>
      </rPr>
      <t>Sites</t>
    </r>
    <r>
      <rPr>
        <sz val="11"/>
        <color theme="1"/>
        <rFont val="Calibri"/>
        <family val="2"/>
        <scheme val="minor"/>
      </rPr>
      <t xml:space="preserve">
art. 2 CCTP</t>
    </r>
  </si>
  <si>
    <t>1.1 - CMA d’Angoulême</t>
  </si>
  <si>
    <t>1,2 CFA Barbezieux</t>
  </si>
  <si>
    <t xml:space="preserve">1.3 CFA Cognac </t>
  </si>
  <si>
    <r>
      <rPr>
        <b/>
        <sz val="11"/>
        <color theme="1"/>
        <rFont val="Calibri"/>
        <family val="2"/>
        <scheme val="minor"/>
      </rPr>
      <t>Adresse</t>
    </r>
    <r>
      <rPr>
        <sz val="11"/>
        <color theme="1"/>
        <rFont val="Calibri"/>
        <family val="2"/>
        <scheme val="minor"/>
      </rPr>
      <t xml:space="preserve">
art. 2 CCTP</t>
    </r>
  </si>
  <si>
    <t>68 avenue Gambetta 16000 Angoulême</t>
  </si>
  <si>
    <t>39 avenue de Vignolla 16300 Barbezieux</t>
  </si>
  <si>
    <t>45 rue du Repos 16100 Cognac</t>
  </si>
  <si>
    <r>
      <rPr>
        <b/>
        <sz val="11"/>
        <color theme="1"/>
        <rFont val="Calibri"/>
        <family val="2"/>
        <scheme val="minor"/>
      </rPr>
      <t>Contact</t>
    </r>
    <r>
      <rPr>
        <sz val="11"/>
        <color theme="1"/>
        <rFont val="Calibri"/>
        <family val="2"/>
        <scheme val="minor"/>
      </rPr>
      <t xml:space="preserve">
art. 2 CCTP</t>
    </r>
  </si>
  <si>
    <t>M Maxime BRIANT 06 72 06 41 63</t>
  </si>
  <si>
    <t>MMe Jennifer BARRET - 06 87 22 61 44</t>
  </si>
  <si>
    <t>Mme GABEAUD Nathalie - 07 89 52 85 08</t>
  </si>
  <si>
    <t>Horaires d'intervention</t>
  </si>
  <si>
    <t>LMMJV
6h00 - 8h30 
17h30 - 20h00</t>
  </si>
  <si>
    <t>LMMJV
6h00 - 8h30 
17h00 - 20h00</t>
  </si>
  <si>
    <r>
      <t xml:space="preserve">Prestations composant le </t>
    </r>
    <r>
      <rPr>
        <b/>
        <sz val="11"/>
        <color theme="1"/>
        <rFont val="Calibri"/>
        <family val="2"/>
        <scheme val="minor"/>
      </rPr>
      <t>nettoyage récurrent</t>
    </r>
  </si>
  <si>
    <r>
      <rPr>
        <b/>
        <sz val="11"/>
        <color theme="1"/>
        <rFont val="Calibri"/>
        <family val="2"/>
        <scheme val="minor"/>
      </rPr>
      <t>Nettoyage courant</t>
    </r>
    <r>
      <rPr>
        <sz val="11"/>
        <color theme="1"/>
        <rFont val="Calibri"/>
        <family val="2"/>
        <scheme val="minor"/>
      </rPr>
      <t xml:space="preserve">
(art 5.4 CCTP)</t>
    </r>
  </si>
  <si>
    <r>
      <t xml:space="preserve">Halls, couloirs, paliers, escaliers, circulations
</t>
    </r>
    <r>
      <rPr>
        <i/>
        <sz val="11"/>
        <rFont val="Calibri"/>
        <family val="2"/>
        <scheme val="minor"/>
      </rPr>
      <t>Vidage des corbeilles</t>
    </r>
    <r>
      <rPr>
        <b/>
        <sz val="11"/>
        <color theme="1"/>
        <rFont val="Calibri"/>
        <family val="2"/>
        <scheme val="minor"/>
      </rPr>
      <t xml:space="preserve">
</t>
    </r>
    <r>
      <rPr>
        <i/>
        <sz val="11"/>
        <color theme="1"/>
        <rFont val="Calibri"/>
        <family val="2"/>
        <scheme val="minor"/>
      </rPr>
      <t xml:space="preserve">Balayage et lavage des sols
Nettoyage des points de contacts (poignées…)
Dépoussiérage du mobilier, radiateurs, plinthes, dessus de meubles…
Aspiration des moquettes, tapis…
</t>
    </r>
    <r>
      <rPr>
        <b/>
        <sz val="11"/>
        <color theme="1"/>
        <rFont val="Calibri"/>
        <family val="2"/>
        <scheme val="minor"/>
      </rPr>
      <t xml:space="preserve">
</t>
    </r>
    <r>
      <rPr>
        <sz val="11"/>
        <color theme="1"/>
        <rFont val="Calibri"/>
        <family val="2"/>
        <scheme val="minor"/>
      </rPr>
      <t>(art 5.4 CCTP)</t>
    </r>
  </si>
  <si>
    <t xml:space="preserve">5 j/5
5 j/5
5 j/5
1 j/5
5 j/5
</t>
  </si>
  <si>
    <r>
      <rPr>
        <b/>
        <sz val="11"/>
        <rFont val="Calibri"/>
        <family val="2"/>
        <scheme val="minor"/>
      </rPr>
      <t>Bureaux</t>
    </r>
    <r>
      <rPr>
        <b/>
        <sz val="11"/>
        <color theme="1"/>
        <rFont val="Calibri"/>
        <family val="2"/>
        <scheme val="minor"/>
      </rPr>
      <t xml:space="preserve">
</t>
    </r>
    <r>
      <rPr>
        <i/>
        <sz val="11"/>
        <color theme="1"/>
        <rFont val="Calibri"/>
        <family val="2"/>
        <scheme val="minor"/>
      </rPr>
      <t>Balayage et lavage des sols
Vidage des corbeilles
Nettoyage des plateaux de bureaux non encombrés
Aspiration des moquettes, tapis…
Nettoyage des points de contacts (poignées…)
Dépoussiérage du mobilier, radiateurs, plinthes, dessus de meubles…
Toiles d'araignées
(art 5.4 CCTP)</t>
    </r>
  </si>
  <si>
    <t>5 j/5
5 j/5
5 j/5
1 j/5
5 j/5
5 j/5
1 j/5 en cas de besoin</t>
  </si>
  <si>
    <r>
      <rPr>
        <b/>
        <sz val="11"/>
        <color rgb="FF000000"/>
        <rFont val="Calibri"/>
        <family val="2"/>
      </rPr>
      <t xml:space="preserve">Salles de pause 
</t>
    </r>
    <r>
      <rPr>
        <sz val="11"/>
        <color rgb="FF000000"/>
        <rFont val="Calibri"/>
        <family val="2"/>
      </rPr>
      <t>Balayage et lavage des sols
Vidage des corbeilles
Nettoyage des plateaux de bureaux non encombrés
Aspiration des moquettes, tapis…
Nettoyage des points de contacts (poignées…)
Dépoussiérage du mobilier, radiateurs, plinthes, dessus de meubles…
Toiles d'araignées
Nettoyage du four micro-ondes / cafetière / Congélateur / réfrigérateur
(art 5.4 CCTP)</t>
    </r>
  </si>
  <si>
    <t>5 j/5
5 j/5
5 j/5
5 j/5
5 j/5
1 j/5
1 j/5 en cas de besoin
1 j/5</t>
  </si>
  <si>
    <r>
      <rPr>
        <b/>
        <sz val="11"/>
        <color rgb="FF000000"/>
        <rFont val="Calibri"/>
        <family val="2"/>
      </rPr>
      <t xml:space="preserve">Archives
</t>
    </r>
    <r>
      <rPr>
        <i/>
        <sz val="11"/>
        <color rgb="FF000000"/>
        <rFont val="Calibri"/>
        <family val="2"/>
      </rPr>
      <t>Balayage et lavage des sols
Vidage des corbeilles
Nettoyage des plateaux de bureaux non encombrés
Aspiration des moquettes, tapis…
Nettoyage des points de contacts (poignées…)
Dépoussiérage du mobilier, radiateurs, plinthes, dessus de meubles…
Toiles d'araignées
(art 5.4 CCTP)</t>
    </r>
  </si>
  <si>
    <t xml:space="preserve">3 j/5
5 j/5
3 j/5
3 j/5
3 j/5
3 j/5
1 j/5
1 j/5
</t>
  </si>
  <si>
    <r>
      <rPr>
        <b/>
        <sz val="11"/>
        <color rgb="FF000000"/>
        <rFont val="Calibri"/>
        <family val="2"/>
      </rPr>
      <t xml:space="preserve">Sanitaires, vestiaires, douches
</t>
    </r>
    <r>
      <rPr>
        <i/>
        <sz val="11"/>
        <color rgb="FF000000"/>
        <rFont val="Calibri"/>
        <family val="2"/>
      </rPr>
      <t>Balayage et lavage des sols
Vidage des corbeilles
Nettoyage des points de contacts (poignées…)
Nettoyage et désinfection de l'ensemble des appareils sanitaires (wc, robinets…)
Detartrage des appareils sanitaires
Lavage des sols et parois carrelées
Dépoussiérage du mobilier, radiateurs, plinthes, dessus de meubles…
Toiles d'araignées
(art 5.4 CCTP)</t>
    </r>
  </si>
  <si>
    <t>5 j/5
5 j/5
1 j/5
5 j/5
1 j/5
1 j/5
1 j/5 si besoin</t>
  </si>
  <si>
    <r>
      <rPr>
        <b/>
        <sz val="11"/>
        <color rgb="FF000000"/>
        <rFont val="Calibri"/>
        <family val="2"/>
      </rPr>
      <t xml:space="preserve">Salle de formations, de cours, de réunion
</t>
    </r>
    <r>
      <rPr>
        <i/>
        <sz val="11"/>
        <color rgb="FF000000"/>
        <rFont val="Calibri"/>
        <family val="2"/>
      </rPr>
      <t xml:space="preserve">Balayage et lavage des sols
Vidage des corbeilles
Nettoyage des plateaux de bureaux non encombrés
Aspiration des moquettes, tapis…
Nettoyage des points de contacts (poignées…)
Dépoussiérage du mobilier, radiateurs, plinthes, dessus de meubles…
Toiles d'araignées
</t>
    </r>
    <r>
      <rPr>
        <sz val="11"/>
        <color rgb="FF000000"/>
        <rFont val="Calibri"/>
        <family val="2"/>
      </rPr>
      <t xml:space="preserve">(art 5.4 CCTP)
Atelier Coiffure et Esthétique </t>
    </r>
  </si>
  <si>
    <t xml:space="preserve">5 j/5
5 j/5
5 j/5
5 j/5
5 j/5
1 j/5
1 j/5 si besoin
</t>
  </si>
  <si>
    <t>5 j/5
5 j/5
5 j/5
5 j/5
5 j/5
1 j/5
1 j/5 si besoin
1 j/5 (le vendredi)</t>
  </si>
  <si>
    <t>5 j/5
5 j/5
5 j/5
5 j/5
5 j/5
1 j/5
1 j/5 si besoin</t>
  </si>
  <si>
    <r>
      <t xml:space="preserve">VITRERIE
</t>
    </r>
    <r>
      <rPr>
        <i/>
        <sz val="11"/>
        <color theme="1"/>
        <rFont val="Calibri"/>
        <family val="2"/>
        <scheme val="minor"/>
      </rPr>
      <t>(art 5.4 CCTP)</t>
    </r>
  </si>
  <si>
    <t>3X an Aout / Décembre / Avril</t>
  </si>
  <si>
    <t>Ouverture et fermeture du site - Matin et soir</t>
  </si>
  <si>
    <t>5j/5</t>
  </si>
  <si>
    <r>
      <rPr>
        <b/>
        <sz val="11"/>
        <color rgb="FF000000"/>
        <rFont val="Calibri"/>
        <family val="2"/>
        <scheme val="minor"/>
      </rPr>
      <t xml:space="preserve">Remplissage des accessoires sanitaires
</t>
    </r>
    <r>
      <rPr>
        <sz val="11"/>
        <color rgb="FF000000"/>
        <rFont val="Calibri"/>
        <family val="2"/>
        <scheme val="minor"/>
      </rPr>
      <t>art. 3.9.4 CCTP</t>
    </r>
  </si>
  <si>
    <t>Tant que nécessaire selon les passages</t>
  </si>
  <si>
    <r>
      <rPr>
        <b/>
        <sz val="11"/>
        <color theme="1"/>
        <rFont val="Calibri"/>
        <family val="2"/>
        <scheme val="minor"/>
      </rPr>
      <t xml:space="preserve">Vidage des poubelles et bacs de tri sélectif dans les containers à déchets </t>
    </r>
    <r>
      <rPr>
        <sz val="11"/>
        <color theme="1"/>
        <rFont val="Calibri"/>
        <family val="2"/>
        <scheme val="minor"/>
      </rPr>
      <t xml:space="preserve">
art. 3.10.1 CCTP</t>
    </r>
  </si>
  <si>
    <t>Tous les jours</t>
  </si>
  <si>
    <r>
      <rPr>
        <i/>
        <u/>
        <sz val="11"/>
        <rFont val="Calibri"/>
        <family val="2"/>
        <scheme val="minor"/>
      </rPr>
      <t>EXCLUSION</t>
    </r>
    <r>
      <rPr>
        <i/>
        <sz val="11"/>
        <rFont val="Calibri"/>
        <family val="2"/>
        <scheme val="minor"/>
      </rPr>
      <t xml:space="preserve"> : Bacs à papier spécifique (art. 3.10.1 CCTP)</t>
    </r>
  </si>
  <si>
    <t>Inclus</t>
  </si>
  <si>
    <r>
      <rPr>
        <b/>
        <sz val="11"/>
        <color theme="1"/>
        <rFont val="Calibri"/>
        <family val="2"/>
        <scheme val="minor"/>
      </rPr>
      <t xml:space="preserve">Manipulation des containers à déchets
</t>
    </r>
    <r>
      <rPr>
        <i/>
        <sz val="11"/>
        <color theme="1"/>
        <rFont val="Calibri"/>
        <family val="2"/>
        <scheme val="minor"/>
      </rPr>
      <t>(+ lavage pour secteur alimentaire)</t>
    </r>
    <r>
      <rPr>
        <sz val="11"/>
        <color theme="1"/>
        <rFont val="Calibri"/>
        <family val="2"/>
        <scheme val="minor"/>
      </rPr>
      <t xml:space="preserve">
</t>
    </r>
    <r>
      <rPr>
        <i/>
        <sz val="11"/>
        <color theme="1"/>
        <rFont val="Calibri"/>
        <family val="2"/>
        <scheme val="minor"/>
      </rPr>
      <t>(hors famille ZE car déjà inclus)</t>
    </r>
  </si>
  <si>
    <t>Jours de collecte</t>
  </si>
  <si>
    <r>
      <rPr>
        <b/>
        <sz val="11"/>
        <color theme="1"/>
        <rFont val="Calibri"/>
        <family val="2"/>
        <scheme val="minor"/>
      </rPr>
      <t>Nettoyage moquette</t>
    </r>
    <r>
      <rPr>
        <sz val="11"/>
        <color theme="1"/>
        <rFont val="Calibri"/>
        <family val="2"/>
        <scheme val="minor"/>
      </rPr>
      <t xml:space="preserve">
art. 9.1.2 CCTP</t>
    </r>
  </si>
  <si>
    <t>1 fois par an</t>
  </si>
  <si>
    <r>
      <rPr>
        <b/>
        <sz val="11"/>
        <color theme="1"/>
        <rFont val="Calibri"/>
        <family val="2"/>
        <scheme val="minor"/>
      </rPr>
      <t>Nettoyage courant supplémentaire par famille de locaux</t>
    </r>
    <r>
      <rPr>
        <sz val="11"/>
        <color theme="1"/>
        <rFont val="Calibri"/>
        <family val="2"/>
        <scheme val="minor"/>
      </rPr>
      <t xml:space="preserve">
art. 9.1.1 CCTP</t>
    </r>
  </si>
  <si>
    <t>OUI</t>
  </si>
  <si>
    <r>
      <t xml:space="preserve">Nettoyage moquette
</t>
    </r>
    <r>
      <rPr>
        <sz val="11"/>
        <color theme="1"/>
        <rFont val="Calibri"/>
        <family val="2"/>
        <scheme val="minor"/>
      </rPr>
      <t>art. 9.1.2 CCTP</t>
    </r>
  </si>
  <si>
    <r>
      <t xml:space="preserve">Nettoyage des sols par auto-laveuse
</t>
    </r>
    <r>
      <rPr>
        <sz val="11"/>
        <color theme="1"/>
        <rFont val="Calibri"/>
        <family val="2"/>
        <scheme val="minor"/>
      </rPr>
      <t>art. 9.1.3 CCTP</t>
    </r>
  </si>
  <si>
    <r>
      <rPr>
        <b/>
        <sz val="11"/>
        <color theme="1"/>
        <rFont val="Calibri"/>
        <family val="2"/>
        <scheme val="minor"/>
      </rPr>
      <t>Prescriptions en cas d’épidémie</t>
    </r>
    <r>
      <rPr>
        <sz val="11"/>
        <color theme="1"/>
        <rFont val="Calibri"/>
        <family val="2"/>
        <scheme val="minor"/>
      </rPr>
      <t xml:space="preserve">
art. 9.1.4 CCTP</t>
    </r>
  </si>
  <si>
    <r>
      <rPr>
        <b/>
        <sz val="11"/>
        <color theme="1"/>
        <rFont val="Calibri"/>
        <family val="2"/>
        <scheme val="minor"/>
      </rPr>
      <t>Cirage du sol thermoplastique en vinyle ou linoléum</t>
    </r>
    <r>
      <rPr>
        <sz val="11"/>
        <color theme="1"/>
        <rFont val="Calibri"/>
        <family val="2"/>
        <scheme val="minor"/>
      </rPr>
      <t xml:space="preserve">
art. 9.1.5 CCTP</t>
    </r>
  </si>
  <si>
    <r>
      <t xml:space="preserve">Nettoyage des éléments en inox
</t>
    </r>
    <r>
      <rPr>
        <sz val="11"/>
        <color theme="1"/>
        <rFont val="Calibri"/>
        <family val="2"/>
        <scheme val="minor"/>
      </rPr>
      <t>art. 9.1.6 CCTP</t>
    </r>
  </si>
  <si>
    <r>
      <t xml:space="preserve">Nettoyage et cirage du parquet
</t>
    </r>
    <r>
      <rPr>
        <sz val="11"/>
        <color theme="1"/>
        <rFont val="Calibri"/>
        <family val="2"/>
        <scheme val="minor"/>
      </rPr>
      <t>art. 9.1.7 CCTP</t>
    </r>
  </si>
  <si>
    <r>
      <t xml:space="preserve">PLANS DES BATIMENTS / DETAIL DES SURFACES
</t>
    </r>
    <r>
      <rPr>
        <b/>
        <i/>
        <sz val="11"/>
        <color theme="0"/>
        <rFont val="Calibri"/>
        <family val="2"/>
        <scheme val="minor"/>
      </rPr>
      <t>Informations non contractuelles transmises à but indicatif.</t>
    </r>
  </si>
  <si>
    <t>1.2 Barbezieux</t>
  </si>
  <si>
    <t>1.3 Cognac</t>
  </si>
  <si>
    <t>SOL</t>
  </si>
  <si>
    <t>R0</t>
  </si>
  <si>
    <t>Batiment 2 et 3 Admin / salles de cours / Foyer</t>
  </si>
  <si>
    <t>Batiment 1 RDC</t>
  </si>
  <si>
    <t>Tonnellerie du futur</t>
  </si>
  <si>
    <t>TYPE DE SOL</t>
  </si>
  <si>
    <t>SURFACE m2</t>
  </si>
  <si>
    <t>PVC + CARRELAGE+ BOIS</t>
  </si>
  <si>
    <t>MOQUETTE</t>
  </si>
  <si>
    <t>SURFACE TOTAL</t>
  </si>
  <si>
    <t>R+1</t>
  </si>
  <si>
    <t>Batiment 4 Métiers d"Art</t>
  </si>
  <si>
    <t>Batiment 1 R+1</t>
  </si>
  <si>
    <t>Batiment 1 RDC - Ateliers Esthtètique coiffure le vendredi</t>
  </si>
  <si>
    <t>PVC +CARRELAGE</t>
  </si>
  <si>
    <t>PVC + CARRELAGE</t>
  </si>
  <si>
    <t xml:space="preserve"> </t>
  </si>
  <si>
    <t>R+2</t>
  </si>
  <si>
    <t>Batiment 2 RDC</t>
  </si>
  <si>
    <t>Batiment 2 Rdc</t>
  </si>
  <si>
    <t>R+3</t>
  </si>
  <si>
    <t>Batiment 2 R+1</t>
  </si>
  <si>
    <t>CUMUL SURFACE DES ETAGES / PAR TYPE DE SOL</t>
  </si>
  <si>
    <t xml:space="preserve">VITRERIE </t>
  </si>
  <si>
    <t>CMA</t>
  </si>
  <si>
    <t>Surface vitrée intérieure basse en M²</t>
  </si>
  <si>
    <t>1.1 CMA d’Angoulême</t>
  </si>
  <si>
    <t>1.2 Site Barbezieux</t>
  </si>
  <si>
    <t>40.20</t>
  </si>
  <si>
    <t>1.3 Site cognac</t>
  </si>
  <si>
    <r>
      <t xml:space="preserve">CALENDRIER ANNUEL
</t>
    </r>
    <r>
      <rPr>
        <b/>
        <i/>
        <sz val="11"/>
        <color theme="0"/>
        <rFont val="Calibri"/>
        <family val="2"/>
        <scheme val="minor"/>
      </rPr>
      <t>Informations non contractuelles transmises à but indicatif.</t>
    </r>
  </si>
  <si>
    <t>Fermeture sur 2 à 3 journées dans l'année ==&gt; Pas de Prestation</t>
  </si>
  <si>
    <t>1-Semaine 51</t>
  </si>
  <si>
    <t>Présence administratif, pas de cours ==&gt; nettoyage en profondeur des salles (autolaveuse)</t>
  </si>
  <si>
    <t>2-Semaine 52</t>
  </si>
  <si>
    <t>Fermeture complète ==&gt; pas de prestation</t>
  </si>
  <si>
    <t>3-Semaine 7</t>
  </si>
  <si>
    <t>4-Semaine 16</t>
  </si>
  <si>
    <t>4-Semaine 17</t>
  </si>
  <si>
    <t>5-Semaine 29,</t>
  </si>
  <si>
    <t>6-Semaine 30</t>
  </si>
  <si>
    <t>7-Semaine 31</t>
  </si>
  <si>
    <t>8-Semaine 32</t>
  </si>
  <si>
    <t>9-Semaine 33</t>
  </si>
  <si>
    <t>10-Semaine 34</t>
  </si>
  <si>
    <t>11-Semaine 35</t>
  </si>
  <si>
    <t>12-Semaine 44</t>
  </si>
  <si>
    <t>Tonnellerie</t>
  </si>
  <si>
    <t>1.3 CFA Cognac</t>
  </si>
  <si>
    <t>Information complémentaire/ contraintes</t>
  </si>
  <si>
    <t>Présence obligatoire de 2 agents oeuvrants sur chaque site en simultanée lors de l'exécution des prestations</t>
  </si>
  <si>
    <r>
      <rPr>
        <b/>
        <sz val="11"/>
        <color theme="1"/>
        <rFont val="Calibri"/>
        <family val="2"/>
        <scheme val="minor"/>
      </rPr>
      <t>Prestations ponctuelle</t>
    </r>
    <r>
      <rPr>
        <sz val="11"/>
        <color theme="1"/>
        <rFont val="Calibri"/>
        <family val="2"/>
        <scheme val="minor"/>
      </rPr>
      <t>s à la demande</t>
    </r>
  </si>
  <si>
    <t xml:space="preserve">1.4 CFA Cognac R+1 (prestation ponctuelle à la demande) </t>
  </si>
  <si>
    <t>1.4 CFA Cognac R+1 (prestation ponctuelle à la demande)</t>
  </si>
  <si>
    <t>1.4 Cognac R+1 (prestation ponctuelle à la demande)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</si>
</sst>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i/>
      <u/>
      <sz val="11"/>
      <name val="Calibri"/>
      <family val="2"/>
      <scheme val="minor"/>
    </font>
    <font>
      <b/>
      <sz val="16"/>
      <color theme="1"/>
      <name val="Calibri"/>
      <family val="2"/>
      <scheme val="minor"/>
    </font>
    <font>
      <b/>
      <sz val="16"/>
      <color theme="0"/>
      <name val="Calibri"/>
      <family val="2"/>
      <scheme val="minor"/>
    </font>
    <font>
      <b/>
      <sz val="20"/>
      <color theme="0"/>
      <name val="Calibri"/>
      <family val="2"/>
      <scheme val="minor"/>
    </font>
    <font>
      <i/>
      <sz val="11"/>
      <color rgb="FFFF0000"/>
      <name val="Calibri"/>
      <family val="2"/>
      <scheme val="minor"/>
    </font>
    <font>
      <b/>
      <i/>
      <sz val="11"/>
      <color theme="0"/>
      <name val="Calibri"/>
      <family val="2"/>
      <scheme val="minor"/>
    </font>
    <font>
      <sz val="20"/>
      <color theme="1"/>
      <name val="Calibri"/>
      <family val="2"/>
      <scheme val="minor"/>
    </font>
    <font>
      <b/>
      <sz val="11"/>
      <color theme="0"/>
      <name val="Calibri"/>
      <family val="2"/>
      <scheme val="minor"/>
    </font>
    <font>
      <sz val="12"/>
      <color theme="1"/>
      <name val="Calibri"/>
      <family val="2"/>
      <scheme val="minor"/>
    </font>
    <font>
      <b/>
      <sz val="12"/>
      <color theme="0"/>
      <name val="Calibri"/>
      <family val="2"/>
      <scheme val="minor"/>
    </font>
    <font>
      <b/>
      <sz val="11"/>
      <color theme="1"/>
      <name val="Calibri"/>
      <family val="2"/>
    </font>
    <font>
      <b/>
      <sz val="11"/>
      <color rgb="FFFFFFFF"/>
      <name val="Calibri"/>
      <family val="2"/>
    </font>
    <font>
      <sz val="11"/>
      <color theme="1"/>
      <name val="Calibri"/>
      <family val="2"/>
    </font>
    <font>
      <b/>
      <sz val="11"/>
      <color rgb="FF000000"/>
      <name val="Calibri"/>
      <family val="2"/>
    </font>
    <font>
      <sz val="11"/>
      <color rgb="FF000000"/>
      <name val="Calibri"/>
      <family val="2"/>
    </font>
    <font>
      <i/>
      <sz val="11"/>
      <color rgb="FF000000"/>
      <name val="Calibri"/>
      <family val="2"/>
    </font>
    <font>
      <b/>
      <sz val="11"/>
      <color rgb="FF000000"/>
      <name val="Calibri"/>
      <family val="2"/>
      <scheme val="minor"/>
    </font>
    <font>
      <sz val="11"/>
      <color rgb="FF000000"/>
      <name val="Calibri"/>
      <family val="2"/>
      <scheme val="minor"/>
    </font>
    <font>
      <b/>
      <sz val="11"/>
      <color rgb="FFC00000"/>
      <name val="Calibri"/>
      <family val="2"/>
      <scheme val="minor"/>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39997558519241921"/>
        <bgColor indexed="64"/>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top style="thin">
        <color rgb="FF000000"/>
      </top>
      <bottom/>
      <diagonal/>
    </border>
    <border>
      <left style="medium">
        <color indexed="64"/>
      </left>
      <right style="medium">
        <color indexed="64"/>
      </right>
      <top style="thin">
        <color rgb="FF000000"/>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bottom style="thin">
        <color rgb="FF000000"/>
      </bottom>
      <diagonal/>
    </border>
    <border>
      <left style="medium">
        <color indexed="64"/>
      </left>
      <right style="medium">
        <color rgb="FF000000"/>
      </right>
      <top style="medium">
        <color indexed="64"/>
      </top>
      <bottom style="thin">
        <color rgb="FF000000"/>
      </bottom>
      <diagonal/>
    </border>
    <border>
      <left style="medium">
        <color rgb="FF000000"/>
      </left>
      <right/>
      <top style="thin">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indexed="64"/>
      </left>
      <right style="medium">
        <color rgb="FF000000"/>
      </right>
      <top style="thin">
        <color rgb="FF000000"/>
      </top>
      <bottom/>
      <diagonal/>
    </border>
    <border>
      <left style="medium">
        <color indexed="64"/>
      </left>
      <right style="medium">
        <color rgb="FF000000"/>
      </right>
      <top style="medium">
        <color indexed="64"/>
      </top>
      <bottom style="medium">
        <color indexed="64"/>
      </bottom>
      <diagonal/>
    </border>
    <border>
      <left/>
      <right/>
      <top/>
      <bottom style="medium">
        <color rgb="FF000000"/>
      </bottom>
      <diagonal/>
    </border>
    <border>
      <left style="medium">
        <color indexed="64"/>
      </left>
      <right/>
      <top style="thin">
        <color rgb="FF000000"/>
      </top>
      <bottom style="medium">
        <color rgb="FF000000"/>
      </bottom>
      <diagonal/>
    </border>
    <border>
      <left style="medium">
        <color indexed="64"/>
      </left>
      <right style="medium">
        <color rgb="FF000000"/>
      </right>
      <top style="thin">
        <color rgb="FF000000"/>
      </top>
      <bottom style="medium">
        <color rgb="FF000000"/>
      </bottom>
      <diagonal/>
    </border>
    <border>
      <left style="medium">
        <color indexed="64"/>
      </left>
      <right style="medium">
        <color indexed="64"/>
      </right>
      <top/>
      <bottom style="medium">
        <color indexed="64"/>
      </bottom>
      <diagonal/>
    </border>
    <border>
      <left style="medium">
        <color rgb="FF000000"/>
      </left>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right style="medium">
        <color rgb="FF000000"/>
      </right>
      <top/>
      <bottom style="medium">
        <color rgb="FF000000"/>
      </bottom>
      <diagonal/>
    </border>
    <border>
      <left/>
      <right style="medium">
        <color indexed="64"/>
      </right>
      <top style="medium">
        <color rgb="FF000000"/>
      </top>
      <bottom style="medium">
        <color indexed="64"/>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medium">
        <color rgb="FF000000"/>
      </top>
      <bottom/>
      <diagonal/>
    </border>
    <border>
      <left style="medium">
        <color indexed="64"/>
      </left>
      <right style="thin">
        <color indexed="64"/>
      </right>
      <top style="medium">
        <color rgb="FF000000"/>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style="thin">
        <color indexed="64"/>
      </top>
      <bottom style="thin">
        <color indexed="64"/>
      </bottom>
      <diagonal/>
    </border>
    <border>
      <left style="medium">
        <color indexed="64"/>
      </left>
      <right/>
      <top style="medium">
        <color rgb="FF000000"/>
      </top>
      <bottom/>
      <diagonal/>
    </border>
    <border>
      <left style="medium">
        <color indexed="64"/>
      </left>
      <right/>
      <top style="thin">
        <color indexed="64"/>
      </top>
      <bottom style="thin">
        <color indexed="64"/>
      </bottom>
      <diagonal/>
    </border>
    <border>
      <left style="thin">
        <color indexed="64"/>
      </left>
      <right/>
      <top style="thin">
        <color indexed="64"/>
      </top>
      <bottom style="medium">
        <color rgb="FF000000"/>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65">
    <xf numFmtId="0" fontId="0" fillId="0" borderId="0" xfId="0"/>
    <xf numFmtId="0" fontId="3" fillId="5" borderId="1" xfId="0" applyFont="1" applyFill="1" applyBorder="1" applyAlignment="1">
      <alignment horizontal="center" vertical="center"/>
    </xf>
    <xf numFmtId="0" fontId="0" fillId="3"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0" borderId="0" xfId="0" applyAlignment="1">
      <alignment vertical="center"/>
    </xf>
    <xf numFmtId="0" fontId="0" fillId="3" borderId="2" xfId="0" applyFill="1" applyBorder="1" applyAlignment="1">
      <alignment horizontal="center" vertical="center" wrapText="1"/>
    </xf>
    <xf numFmtId="0" fontId="10" fillId="0" borderId="0" xfId="0" applyFont="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4" fillId="0" borderId="0" xfId="0" applyFont="1"/>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9" borderId="3" xfId="0" applyFill="1" applyBorder="1" applyAlignment="1">
      <alignment horizontal="center" vertical="center"/>
    </xf>
    <xf numFmtId="0" fontId="0" fillId="9" borderId="15" xfId="0" applyFill="1" applyBorder="1" applyAlignment="1">
      <alignment horizontal="center" vertical="center"/>
    </xf>
    <xf numFmtId="0" fontId="16"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3" fillId="3"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0" fillId="0" borderId="0" xfId="0" applyAlignment="1">
      <alignment textRotation="90"/>
    </xf>
    <xf numFmtId="0" fontId="3" fillId="3" borderId="25" xfId="0" applyFont="1" applyFill="1" applyBorder="1" applyAlignment="1">
      <alignment horizontal="center" vertical="center" wrapText="1"/>
    </xf>
    <xf numFmtId="0" fontId="14" fillId="0" borderId="1" xfId="0" applyFont="1" applyBorder="1" applyAlignment="1">
      <alignment horizontal="left" vertical="center" indent="2"/>
    </xf>
    <xf numFmtId="0" fontId="14"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14" fillId="0" borderId="1" xfId="0" applyFont="1" applyBorder="1" applyAlignment="1">
      <alignment vertical="center"/>
    </xf>
    <xf numFmtId="0" fontId="3" fillId="5" borderId="2" xfId="0" applyFont="1" applyFill="1" applyBorder="1" applyAlignment="1">
      <alignment horizontal="center" vertical="center" wrapText="1"/>
    </xf>
    <xf numFmtId="0" fontId="1" fillId="2" borderId="3" xfId="0" applyFont="1" applyFill="1" applyBorder="1" applyAlignment="1">
      <alignment vertical="center" wrapText="1"/>
    </xf>
    <xf numFmtId="0" fontId="0" fillId="0" borderId="36" xfId="0" applyBorder="1"/>
    <xf numFmtId="0" fontId="0" fillId="0" borderId="37" xfId="0" applyBorder="1"/>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9" borderId="38" xfId="0" applyFill="1" applyBorder="1" applyAlignment="1">
      <alignment horizontal="center" vertical="center"/>
    </xf>
    <xf numFmtId="0" fontId="0" fillId="9" borderId="46" xfId="0" applyFill="1" applyBorder="1" applyAlignment="1">
      <alignment horizontal="center" vertical="center"/>
    </xf>
    <xf numFmtId="0" fontId="0" fillId="0" borderId="0" xfId="0" applyAlignment="1">
      <alignment horizontal="center" vertical="center"/>
    </xf>
    <xf numFmtId="0" fontId="0" fillId="0" borderId="36" xfId="0" applyBorder="1" applyAlignment="1">
      <alignment horizontal="center" vertical="center"/>
    </xf>
    <xf numFmtId="0" fontId="0" fillId="0" borderId="47" xfId="0" applyBorder="1"/>
    <xf numFmtId="0" fontId="0" fillId="0" borderId="48" xfId="0" applyBorder="1" applyAlignment="1">
      <alignment horizontal="center" vertical="center"/>
    </xf>
    <xf numFmtId="0" fontId="0" fillId="0" borderId="49" xfId="0" applyBorder="1" applyAlignment="1">
      <alignment horizontal="center" vertical="center"/>
    </xf>
    <xf numFmtId="0" fontId="13" fillId="6" borderId="26" xfId="0" applyFont="1" applyFill="1" applyBorder="1" applyAlignment="1">
      <alignment horizontal="center" vertical="center"/>
    </xf>
    <xf numFmtId="0" fontId="13" fillId="6" borderId="50" xfId="0" applyFont="1" applyFill="1" applyBorder="1" applyAlignment="1">
      <alignment horizontal="center" vertical="center"/>
    </xf>
    <xf numFmtId="0" fontId="14" fillId="0" borderId="37" xfId="0" applyFont="1" applyBorder="1"/>
    <xf numFmtId="0" fontId="13" fillId="6" borderId="51" xfId="0" applyFont="1" applyFill="1" applyBorder="1" applyAlignment="1">
      <alignment horizontal="center" vertical="center"/>
    </xf>
    <xf numFmtId="0" fontId="13" fillId="6" borderId="52" xfId="0" applyFont="1" applyFill="1" applyBorder="1" applyAlignment="1">
      <alignment horizontal="center" vertical="center"/>
    </xf>
    <xf numFmtId="0" fontId="0" fillId="0" borderId="53" xfId="0" applyBorder="1"/>
    <xf numFmtId="0" fontId="0" fillId="0" borderId="55" xfId="0" applyBorder="1"/>
    <xf numFmtId="0" fontId="0" fillId="0" borderId="56" xfId="0" applyBorder="1"/>
    <xf numFmtId="0" fontId="8" fillId="6" borderId="4" xfId="0" applyFont="1" applyFill="1" applyBorder="1" applyAlignment="1">
      <alignment horizontal="center" vertical="center"/>
    </xf>
    <xf numFmtId="0" fontId="20" fillId="2" borderId="12" xfId="0" applyFont="1" applyFill="1" applyBorder="1" applyAlignment="1">
      <alignment vertical="top" wrapText="1"/>
    </xf>
    <xf numFmtId="0" fontId="19" fillId="2" borderId="12" xfId="0" applyFont="1" applyFill="1" applyBorder="1" applyAlignment="1">
      <alignment vertical="top" wrapText="1"/>
    </xf>
    <xf numFmtId="0" fontId="0" fillId="10" borderId="0" xfId="0" applyFill="1"/>
    <xf numFmtId="0" fontId="0" fillId="10" borderId="37" xfId="0" applyFill="1" applyBorder="1"/>
    <xf numFmtId="0" fontId="0" fillId="10" borderId="47" xfId="0" applyFill="1" applyBorder="1"/>
    <xf numFmtId="0" fontId="0" fillId="10" borderId="53" xfId="0" applyFill="1" applyBorder="1"/>
    <xf numFmtId="0" fontId="3" fillId="5" borderId="57" xfId="0" applyFont="1" applyFill="1" applyBorder="1" applyAlignment="1">
      <alignment horizontal="center" vertical="center" wrapText="1"/>
    </xf>
    <xf numFmtId="0" fontId="3" fillId="5" borderId="58" xfId="0" applyFont="1" applyFill="1" applyBorder="1" applyAlignment="1">
      <alignment horizontal="center" vertical="center" wrapText="1"/>
    </xf>
    <xf numFmtId="0" fontId="3" fillId="5" borderId="59" xfId="0" applyFont="1" applyFill="1" applyBorder="1" applyAlignment="1">
      <alignment horizontal="center" vertical="center" wrapText="1"/>
    </xf>
    <xf numFmtId="0" fontId="3" fillId="5" borderId="59" xfId="0" applyFont="1" applyFill="1" applyBorder="1" applyAlignment="1">
      <alignment horizontal="center" vertical="center"/>
    </xf>
    <xf numFmtId="0" fontId="3" fillId="5" borderId="60" xfId="0" applyFont="1" applyFill="1" applyBorder="1" applyAlignment="1">
      <alignment horizontal="center" vertical="center"/>
    </xf>
    <xf numFmtId="0" fontId="3" fillId="5" borderId="61" xfId="0" applyFont="1" applyFill="1" applyBorder="1" applyAlignment="1">
      <alignment horizontal="center" vertical="center"/>
    </xf>
    <xf numFmtId="0" fontId="3" fillId="5" borderId="29"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23" fillId="2" borderId="8" xfId="0" applyFont="1"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center" vertical="center" wrapText="1"/>
    </xf>
    <xf numFmtId="0" fontId="0" fillId="2" borderId="0" xfId="0" applyFill="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0" fillId="2" borderId="9" xfId="0" applyFill="1" applyBorder="1" applyAlignment="1">
      <alignment horizontal="center" vertical="center" wrapText="1"/>
    </xf>
    <xf numFmtId="0" fontId="0" fillId="2" borderId="27" xfId="0"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4" fillId="12" borderId="3" xfId="0" applyFont="1" applyFill="1" applyBorder="1" applyAlignment="1">
      <alignment horizontal="center" vertical="center" wrapText="1"/>
    </xf>
    <xf numFmtId="0" fontId="24" fillId="12" borderId="4"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7" xfId="0" applyFill="1" applyBorder="1" applyAlignment="1">
      <alignment horizontal="center" vertical="center" wrapText="1"/>
    </xf>
    <xf numFmtId="0" fontId="0" fillId="2" borderId="26"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16" xfId="0"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0" fillId="4" borderId="28" xfId="0" applyFill="1" applyBorder="1" applyAlignment="1">
      <alignment horizontal="center" vertical="center" wrapText="1"/>
    </xf>
    <xf numFmtId="0" fontId="0" fillId="4" borderId="62" xfId="0" applyFill="1" applyBorder="1" applyAlignment="1">
      <alignment horizontal="center" vertical="center" wrapText="1"/>
    </xf>
    <xf numFmtId="0" fontId="12" fillId="7" borderId="38"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5" xfId="0" applyFont="1" applyFill="1" applyBorder="1" applyAlignment="1">
      <alignment horizontal="center" vertical="center"/>
    </xf>
    <xf numFmtId="0" fontId="14" fillId="8" borderId="38" xfId="0" applyFont="1" applyFill="1" applyBorder="1" applyAlignment="1">
      <alignment horizontal="center" vertical="center"/>
    </xf>
    <xf numFmtId="0" fontId="14" fillId="8" borderId="5" xfId="0" applyFont="1" applyFill="1" applyBorder="1" applyAlignment="1">
      <alignment horizontal="center" vertical="center"/>
    </xf>
    <xf numFmtId="0" fontId="14" fillId="8" borderId="3" xfId="0" applyFont="1" applyFill="1" applyBorder="1" applyAlignment="1">
      <alignment horizontal="center" vertical="center"/>
    </xf>
    <xf numFmtId="0" fontId="14" fillId="8" borderId="39" xfId="0" applyFont="1" applyFill="1" applyBorder="1" applyAlignment="1">
      <alignment horizontal="center" vertical="center"/>
    </xf>
    <xf numFmtId="0" fontId="12" fillId="7" borderId="3" xfId="0" applyFont="1" applyFill="1" applyBorder="1" applyAlignment="1">
      <alignment horizontal="center" vertical="center"/>
    </xf>
    <xf numFmtId="0" fontId="15" fillId="6" borderId="38"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6" borderId="39" xfId="0" applyFont="1" applyFill="1" applyBorder="1" applyAlignment="1">
      <alignment horizontal="center" vertical="center" wrapText="1"/>
    </xf>
    <xf numFmtId="0" fontId="14" fillId="11" borderId="38" xfId="0" applyFont="1" applyFill="1" applyBorder="1" applyAlignment="1">
      <alignment horizontal="center" vertical="center"/>
    </xf>
    <xf numFmtId="0" fontId="14" fillId="11" borderId="39" xfId="0" applyFont="1" applyFill="1" applyBorder="1" applyAlignment="1">
      <alignment horizontal="center" vertical="center"/>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xf>
    <xf numFmtId="0" fontId="9" fillId="6" borderId="5" xfId="0" applyFont="1" applyFill="1" applyBorder="1" applyAlignment="1">
      <alignment horizontal="center" vertical="center"/>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5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12" fillId="7" borderId="39"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2" fillId="7" borderId="33" xfId="0" applyFont="1" applyFill="1" applyBorder="1" applyAlignment="1">
      <alignment horizontal="center" vertical="center"/>
    </xf>
    <xf numFmtId="0" fontId="12" fillId="7" borderId="34" xfId="0" applyFont="1" applyFill="1" applyBorder="1" applyAlignment="1">
      <alignment horizontal="center" vertical="center"/>
    </xf>
    <xf numFmtId="0" fontId="12" fillId="7" borderId="35" xfId="0" applyFont="1" applyFill="1" applyBorder="1" applyAlignment="1">
      <alignment horizontal="center" vertical="center"/>
    </xf>
    <xf numFmtId="0" fontId="8" fillId="6" borderId="3" xfId="0" applyFont="1" applyFill="1" applyBorder="1" applyAlignment="1">
      <alignment horizontal="center" vertical="center" wrapText="1"/>
    </xf>
    <xf numFmtId="0" fontId="8" fillId="6" borderId="5" xfId="0" applyFont="1" applyFill="1" applyBorder="1" applyAlignment="1">
      <alignment horizontal="center" vertical="center"/>
    </xf>
    <xf numFmtId="0" fontId="3" fillId="5" borderId="63" xfId="0" applyFont="1" applyFill="1" applyBorder="1" applyAlignment="1">
      <alignment horizontal="center" vertical="center" wrapText="1"/>
    </xf>
    <xf numFmtId="0" fontId="3" fillId="5" borderId="64" xfId="0" applyFont="1" applyFill="1" applyBorder="1" applyAlignment="1">
      <alignment horizontal="center" vertical="center" wrapText="1"/>
    </xf>
    <xf numFmtId="0" fontId="3" fillId="5" borderId="62" xfId="0" applyFont="1" applyFill="1" applyBorder="1" applyAlignment="1">
      <alignment horizontal="center" vertical="center" wrapText="1"/>
    </xf>
    <xf numFmtId="0" fontId="3" fillId="5" borderId="62" xfId="0" applyFont="1" applyFill="1" applyBorder="1" applyAlignment="1">
      <alignment horizontal="center" vertical="center"/>
    </xf>
    <xf numFmtId="0" fontId="3" fillId="5" borderId="28" xfId="0" applyFont="1" applyFill="1" applyBorder="1" applyAlignment="1">
      <alignment horizontal="center" vertical="center" wrapText="1"/>
    </xf>
    <xf numFmtId="0" fontId="3" fillId="5" borderId="28" xfId="0" applyFont="1" applyFill="1" applyBorder="1" applyAlignment="1">
      <alignment horizontal="center" vertical="center"/>
    </xf>
    <xf numFmtId="0" fontId="3" fillId="5" borderId="65" xfId="0" applyFont="1" applyFill="1" applyBorder="1" applyAlignment="1">
      <alignment horizontal="center" vertical="center"/>
    </xf>
    <xf numFmtId="0" fontId="24" fillId="12" borderId="5" xfId="0" applyFont="1" applyFill="1" applyBorder="1" applyAlignment="1">
      <alignment vertical="center" wrapText="1"/>
    </xf>
    <xf numFmtId="0" fontId="0" fillId="3" borderId="28" xfId="0" applyFill="1" applyBorder="1" applyAlignment="1">
      <alignment horizontal="center" vertical="center" wrapText="1"/>
    </xf>
    <xf numFmtId="0" fontId="3" fillId="3" borderId="67"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5" borderId="68" xfId="0" applyFont="1" applyFill="1" applyBorder="1" applyAlignment="1">
      <alignment horizontal="center" vertical="center" wrapText="1"/>
    </xf>
    <xf numFmtId="0" fontId="0" fillId="10" borderId="66" xfId="0" applyFill="1" applyBorder="1" applyAlignment="1">
      <alignment horizontal="center" vertical="center" wrapText="1"/>
    </xf>
    <xf numFmtId="0" fontId="3" fillId="10" borderId="66" xfId="0" applyFont="1" applyFill="1" applyBorder="1" applyAlignment="1">
      <alignment horizontal="center" vertical="center" wrapText="1"/>
    </xf>
    <xf numFmtId="0" fontId="24" fillId="10" borderId="66" xfId="0" applyFont="1" applyFill="1" applyBorder="1" applyAlignment="1">
      <alignment vertical="center" wrapText="1"/>
    </xf>
    <xf numFmtId="0" fontId="3" fillId="10" borderId="66"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1" fillId="3" borderId="70"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1" fillId="4" borderId="72" xfId="0" applyFont="1" applyFill="1" applyBorder="1" applyAlignment="1">
      <alignment horizontal="center" vertical="center" wrapText="1"/>
    </xf>
    <xf numFmtId="0" fontId="0" fillId="4" borderId="14" xfId="0" applyFill="1" applyBorder="1" applyAlignment="1">
      <alignment horizontal="center" vertical="center" wrapText="1"/>
    </xf>
    <xf numFmtId="0" fontId="3" fillId="4" borderId="6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5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topLeftCell="B1" zoomScale="112" zoomScaleNormal="70" workbookViewId="0">
      <selection activeCell="H9" sqref="H9"/>
    </sheetView>
  </sheetViews>
  <sheetFormatPr baseColWidth="10" defaultColWidth="48.28515625" defaultRowHeight="15" x14ac:dyDescent="0.25"/>
  <cols>
    <col min="1" max="2" width="16.7109375" customWidth="1"/>
    <col min="3" max="3" width="73.5703125" customWidth="1"/>
    <col min="4" max="4" width="22.7109375" customWidth="1"/>
    <col min="5" max="5" width="25.7109375" customWidth="1"/>
    <col min="6" max="6" width="23.28515625" customWidth="1"/>
    <col min="7" max="7" width="17.85546875" customWidth="1"/>
  </cols>
  <sheetData>
    <row r="1" spans="1:9" ht="31.5" customHeight="1" x14ac:dyDescent="0.25">
      <c r="A1" s="76" t="s">
        <v>0</v>
      </c>
      <c r="B1" s="77"/>
      <c r="C1" s="77"/>
      <c r="D1" s="77"/>
      <c r="E1" s="77"/>
      <c r="F1" s="77"/>
      <c r="G1" s="61"/>
      <c r="H1" s="61"/>
    </row>
    <row r="2" spans="1:9" ht="26.25" customHeight="1" thickBot="1" x14ac:dyDescent="0.3">
      <c r="A2" s="8"/>
      <c r="B2" s="8"/>
    </row>
    <row r="3" spans="1:9" ht="30.75" thickBot="1" x14ac:dyDescent="0.3">
      <c r="C3" s="4" t="s">
        <v>1</v>
      </c>
      <c r="D3" s="149" t="s">
        <v>2</v>
      </c>
      <c r="E3" s="150"/>
      <c r="F3" s="150"/>
      <c r="G3" s="150"/>
      <c r="H3" s="151"/>
    </row>
    <row r="4" spans="1:9" ht="30" x14ac:dyDescent="0.25">
      <c r="C4" s="5" t="s">
        <v>3</v>
      </c>
      <c r="D4" s="152" t="s">
        <v>4</v>
      </c>
      <c r="E4" s="153" t="s">
        <v>5</v>
      </c>
      <c r="F4" s="154" t="s">
        <v>6</v>
      </c>
      <c r="G4" s="145"/>
      <c r="H4" s="155" t="s">
        <v>111</v>
      </c>
    </row>
    <row r="5" spans="1:9" ht="30" x14ac:dyDescent="0.25">
      <c r="C5" s="5" t="s">
        <v>7</v>
      </c>
      <c r="D5" s="7" t="s">
        <v>8</v>
      </c>
      <c r="E5" s="2" t="s">
        <v>9</v>
      </c>
      <c r="F5" s="141" t="s">
        <v>10</v>
      </c>
      <c r="G5" s="145"/>
      <c r="H5" s="156" t="s">
        <v>10</v>
      </c>
    </row>
    <row r="6" spans="1:9" ht="30" x14ac:dyDescent="0.25">
      <c r="C6" s="5" t="s">
        <v>11</v>
      </c>
      <c r="D6" s="7" t="s">
        <v>12</v>
      </c>
      <c r="E6" s="2" t="s">
        <v>13</v>
      </c>
      <c r="F6" s="141" t="s">
        <v>14</v>
      </c>
      <c r="G6" s="145"/>
      <c r="H6" s="156" t="s">
        <v>14</v>
      </c>
    </row>
    <row r="7" spans="1:9" ht="61.5" customHeight="1" thickBot="1" x14ac:dyDescent="0.3">
      <c r="C7" s="11" t="s">
        <v>15</v>
      </c>
      <c r="D7" s="30" t="s">
        <v>16</v>
      </c>
      <c r="E7" s="25" t="s">
        <v>17</v>
      </c>
      <c r="F7" s="142" t="s">
        <v>17</v>
      </c>
      <c r="G7" s="146"/>
      <c r="H7" s="157" t="s">
        <v>17</v>
      </c>
      <c r="I7" s="29"/>
    </row>
    <row r="8" spans="1:9" ht="32.25" customHeight="1" thickBot="1" x14ac:dyDescent="0.3">
      <c r="C8" s="75" t="s">
        <v>108</v>
      </c>
      <c r="D8" s="88" t="s">
        <v>109</v>
      </c>
      <c r="E8" s="89"/>
      <c r="F8" s="89"/>
      <c r="G8" s="147"/>
      <c r="H8" s="140" t="s">
        <v>109</v>
      </c>
      <c r="I8" s="29"/>
    </row>
    <row r="9" spans="1:9" ht="127.9" customHeight="1" thickBot="1" x14ac:dyDescent="0.3">
      <c r="A9" s="92" t="s">
        <v>18</v>
      </c>
      <c r="B9" s="92" t="s">
        <v>19</v>
      </c>
      <c r="C9" s="27" t="s">
        <v>20</v>
      </c>
      <c r="D9" s="26" t="s">
        <v>21</v>
      </c>
      <c r="E9" s="26" t="s">
        <v>21</v>
      </c>
      <c r="F9" s="143" t="s">
        <v>21</v>
      </c>
      <c r="G9" s="146"/>
      <c r="H9" s="158" t="s">
        <v>21</v>
      </c>
    </row>
    <row r="10" spans="1:9" ht="150.6" customHeight="1" thickBot="1" x14ac:dyDescent="0.3">
      <c r="A10" s="80"/>
      <c r="B10" s="80"/>
      <c r="C10" s="28" t="s">
        <v>22</v>
      </c>
      <c r="D10" s="3" t="s">
        <v>23</v>
      </c>
      <c r="E10" s="3" t="s">
        <v>23</v>
      </c>
      <c r="F10" s="137" t="s">
        <v>23</v>
      </c>
      <c r="G10" s="146"/>
      <c r="H10" s="158" t="s">
        <v>23</v>
      </c>
    </row>
    <row r="11" spans="1:9" ht="171" customHeight="1" thickBot="1" x14ac:dyDescent="0.3">
      <c r="A11" s="80"/>
      <c r="B11" s="80"/>
      <c r="C11" s="62" t="s">
        <v>24</v>
      </c>
      <c r="D11" s="3" t="s">
        <v>25</v>
      </c>
      <c r="E11" s="3" t="s">
        <v>25</v>
      </c>
      <c r="F11" s="137" t="s">
        <v>25</v>
      </c>
      <c r="G11" s="146"/>
      <c r="H11" s="158" t="s">
        <v>25</v>
      </c>
    </row>
    <row r="12" spans="1:9" ht="155.44999999999999" customHeight="1" thickBot="1" x14ac:dyDescent="0.3">
      <c r="A12" s="80"/>
      <c r="B12" s="80"/>
      <c r="C12" s="63" t="s">
        <v>26</v>
      </c>
      <c r="D12" s="3" t="s">
        <v>27</v>
      </c>
      <c r="E12" s="3" t="s">
        <v>27</v>
      </c>
      <c r="F12" s="137" t="s">
        <v>27</v>
      </c>
      <c r="G12" s="146"/>
      <c r="H12" s="158" t="s">
        <v>27</v>
      </c>
    </row>
    <row r="13" spans="1:9" ht="189" customHeight="1" thickBot="1" x14ac:dyDescent="0.3">
      <c r="A13" s="80"/>
      <c r="B13" s="80"/>
      <c r="C13" s="63" t="s">
        <v>28</v>
      </c>
      <c r="D13" s="3" t="s">
        <v>29</v>
      </c>
      <c r="E13" s="3" t="s">
        <v>29</v>
      </c>
      <c r="F13" s="137" t="s">
        <v>29</v>
      </c>
      <c r="G13" s="146"/>
      <c r="H13" s="158" t="s">
        <v>29</v>
      </c>
    </row>
    <row r="14" spans="1:9" ht="186" customHeight="1" thickBot="1" x14ac:dyDescent="0.3">
      <c r="A14" s="80"/>
      <c r="B14" s="80"/>
      <c r="C14" s="63" t="s">
        <v>30</v>
      </c>
      <c r="D14" s="74" t="s">
        <v>31</v>
      </c>
      <c r="E14" s="74" t="s">
        <v>31</v>
      </c>
      <c r="F14" s="144" t="s">
        <v>32</v>
      </c>
      <c r="G14" s="146"/>
      <c r="H14" s="158" t="s">
        <v>33</v>
      </c>
    </row>
    <row r="15" spans="1:9" ht="48.75" customHeight="1" thickBot="1" x14ac:dyDescent="0.3">
      <c r="A15" s="80"/>
      <c r="B15" s="93"/>
      <c r="C15" s="37" t="s">
        <v>34</v>
      </c>
      <c r="D15" s="68" t="s">
        <v>35</v>
      </c>
      <c r="E15" s="69" t="s">
        <v>35</v>
      </c>
      <c r="F15" s="133" t="s">
        <v>35</v>
      </c>
      <c r="G15" s="146"/>
      <c r="H15" s="158" t="s">
        <v>35</v>
      </c>
    </row>
    <row r="16" spans="1:9" ht="31.5" customHeight="1" thickBot="1" x14ac:dyDescent="0.3">
      <c r="A16" s="80"/>
      <c r="B16" s="86" t="s">
        <v>36</v>
      </c>
      <c r="C16" s="87"/>
      <c r="D16" s="70" t="s">
        <v>37</v>
      </c>
      <c r="E16" s="36" t="s">
        <v>37</v>
      </c>
      <c r="F16" s="134" t="s">
        <v>37</v>
      </c>
      <c r="G16" s="146"/>
      <c r="H16" s="158" t="s">
        <v>37</v>
      </c>
    </row>
    <row r="17" spans="1:8" ht="32.25" customHeight="1" thickBot="1" x14ac:dyDescent="0.3">
      <c r="A17" s="80"/>
      <c r="B17" s="78" t="s">
        <v>38</v>
      </c>
      <c r="C17" s="79"/>
      <c r="D17" s="70" t="s">
        <v>39</v>
      </c>
      <c r="E17" s="10" t="s">
        <v>39</v>
      </c>
      <c r="F17" s="135" t="s">
        <v>39</v>
      </c>
      <c r="G17" s="146"/>
      <c r="H17" s="158" t="s">
        <v>39</v>
      </c>
    </row>
    <row r="18" spans="1:8" ht="43.5" customHeight="1" thickBot="1" x14ac:dyDescent="0.3">
      <c r="A18" s="80"/>
      <c r="B18" s="80" t="s">
        <v>40</v>
      </c>
      <c r="C18" s="81"/>
      <c r="D18" s="70" t="s">
        <v>41</v>
      </c>
      <c r="E18" s="10" t="s">
        <v>41</v>
      </c>
      <c r="F18" s="135" t="s">
        <v>41</v>
      </c>
      <c r="G18" s="146"/>
      <c r="H18" s="158" t="s">
        <v>41</v>
      </c>
    </row>
    <row r="19" spans="1:8" ht="32.25" customHeight="1" thickBot="1" x14ac:dyDescent="0.3">
      <c r="A19" s="80"/>
      <c r="B19" s="82" t="s">
        <v>42</v>
      </c>
      <c r="C19" s="83"/>
      <c r="D19" s="71" t="s">
        <v>43</v>
      </c>
      <c r="E19" s="9" t="s">
        <v>43</v>
      </c>
      <c r="F19" s="136" t="s">
        <v>43</v>
      </c>
      <c r="G19" s="148"/>
      <c r="H19" s="158" t="s">
        <v>43</v>
      </c>
    </row>
    <row r="20" spans="1:8" ht="49.5" customHeight="1" thickBot="1" x14ac:dyDescent="0.3">
      <c r="A20" s="80"/>
      <c r="B20" s="84" t="s">
        <v>44</v>
      </c>
      <c r="C20" s="85"/>
      <c r="D20" s="70" t="s">
        <v>45</v>
      </c>
      <c r="E20" s="3" t="s">
        <v>45</v>
      </c>
      <c r="F20" s="135" t="s">
        <v>45</v>
      </c>
      <c r="G20" s="146"/>
      <c r="H20" s="158" t="s">
        <v>45</v>
      </c>
    </row>
    <row r="21" spans="1:8" ht="32.25" customHeight="1" thickBot="1" x14ac:dyDescent="0.3">
      <c r="A21" s="80"/>
      <c r="B21" s="90" t="s">
        <v>46</v>
      </c>
      <c r="C21" s="91"/>
      <c r="D21" s="70" t="s">
        <v>47</v>
      </c>
      <c r="E21" s="3" t="s">
        <v>47</v>
      </c>
      <c r="F21" s="137" t="s">
        <v>47</v>
      </c>
      <c r="G21" s="146"/>
      <c r="H21" s="158" t="s">
        <v>47</v>
      </c>
    </row>
    <row r="22" spans="1:8" ht="34.5" customHeight="1" thickBot="1" x14ac:dyDescent="0.3">
      <c r="A22" s="94" t="s">
        <v>110</v>
      </c>
      <c r="B22" s="97" t="s">
        <v>48</v>
      </c>
      <c r="C22" s="98"/>
      <c r="D22" s="71" t="s">
        <v>49</v>
      </c>
      <c r="E22" s="1" t="s">
        <v>49</v>
      </c>
      <c r="F22" s="138" t="s">
        <v>49</v>
      </c>
      <c r="G22" s="148"/>
      <c r="H22" s="158" t="s">
        <v>49</v>
      </c>
    </row>
    <row r="23" spans="1:8" ht="34.5" customHeight="1" thickBot="1" x14ac:dyDescent="0.3">
      <c r="A23" s="95"/>
      <c r="B23" s="99" t="s">
        <v>50</v>
      </c>
      <c r="C23" s="100"/>
      <c r="D23" s="71" t="s">
        <v>49</v>
      </c>
      <c r="E23" s="1" t="s">
        <v>49</v>
      </c>
      <c r="F23" s="138" t="s">
        <v>49</v>
      </c>
      <c r="G23" s="148"/>
      <c r="H23" s="158" t="s">
        <v>49</v>
      </c>
    </row>
    <row r="24" spans="1:8" ht="34.5" customHeight="1" thickBot="1" x14ac:dyDescent="0.3">
      <c r="A24" s="95"/>
      <c r="B24" s="99" t="s">
        <v>51</v>
      </c>
      <c r="C24" s="100"/>
      <c r="D24" s="71" t="s">
        <v>49</v>
      </c>
      <c r="E24" s="1" t="s">
        <v>49</v>
      </c>
      <c r="F24" s="138" t="s">
        <v>49</v>
      </c>
      <c r="G24" s="148"/>
      <c r="H24" s="158" t="s">
        <v>49</v>
      </c>
    </row>
    <row r="25" spans="1:8" ht="48" customHeight="1" thickBot="1" x14ac:dyDescent="0.3">
      <c r="A25" s="95"/>
      <c r="B25" s="101" t="s">
        <v>52</v>
      </c>
      <c r="C25" s="102"/>
      <c r="D25" s="71" t="s">
        <v>49</v>
      </c>
      <c r="E25" s="1" t="s">
        <v>49</v>
      </c>
      <c r="F25" s="138" t="s">
        <v>49</v>
      </c>
      <c r="G25" s="148"/>
      <c r="H25" s="158" t="s">
        <v>49</v>
      </c>
    </row>
    <row r="26" spans="1:8" ht="34.5" customHeight="1" thickBot="1" x14ac:dyDescent="0.3">
      <c r="A26" s="95"/>
      <c r="B26" s="101" t="s">
        <v>53</v>
      </c>
      <c r="C26" s="102"/>
      <c r="D26" s="71" t="s">
        <v>49</v>
      </c>
      <c r="E26" s="1" t="s">
        <v>49</v>
      </c>
      <c r="F26" s="138" t="s">
        <v>49</v>
      </c>
      <c r="G26" s="148"/>
      <c r="H26" s="158" t="s">
        <v>49</v>
      </c>
    </row>
    <row r="27" spans="1:8" ht="34.5" customHeight="1" thickBot="1" x14ac:dyDescent="0.3">
      <c r="A27" s="95"/>
      <c r="B27" s="99" t="s">
        <v>54</v>
      </c>
      <c r="C27" s="100"/>
      <c r="D27" s="71" t="s">
        <v>49</v>
      </c>
      <c r="E27" s="1" t="s">
        <v>49</v>
      </c>
      <c r="F27" s="138" t="s">
        <v>49</v>
      </c>
      <c r="G27" s="148"/>
      <c r="H27" s="158" t="s">
        <v>49</v>
      </c>
    </row>
    <row r="28" spans="1:8" ht="48" customHeight="1" thickBot="1" x14ac:dyDescent="0.3">
      <c r="A28" s="96"/>
      <c r="B28" s="99" t="s">
        <v>55</v>
      </c>
      <c r="C28" s="100"/>
      <c r="D28" s="72" t="s">
        <v>49</v>
      </c>
      <c r="E28" s="73" t="s">
        <v>49</v>
      </c>
      <c r="F28" s="139" t="s">
        <v>49</v>
      </c>
      <c r="G28" s="148"/>
      <c r="H28" s="159" t="s">
        <v>49</v>
      </c>
    </row>
  </sheetData>
  <mergeCells count="19">
    <mergeCell ref="B21:C21"/>
    <mergeCell ref="A9:A21"/>
    <mergeCell ref="B9:B15"/>
    <mergeCell ref="A22:A28"/>
    <mergeCell ref="B22:C22"/>
    <mergeCell ref="B23:C23"/>
    <mergeCell ref="B24:C24"/>
    <mergeCell ref="B25:C25"/>
    <mergeCell ref="B26:C26"/>
    <mergeCell ref="B27:C27"/>
    <mergeCell ref="B28:C28"/>
    <mergeCell ref="D8:F8"/>
    <mergeCell ref="D3:H3"/>
    <mergeCell ref="A1:F1"/>
    <mergeCell ref="B17:C17"/>
    <mergeCell ref="B18:C18"/>
    <mergeCell ref="B19:C19"/>
    <mergeCell ref="B20:C20"/>
    <mergeCell ref="B16:C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E6AE-8628-44A2-9FA8-52AD7DF29C8B}">
  <dimension ref="A1:V53"/>
  <sheetViews>
    <sheetView tabSelected="1" topLeftCell="J1" zoomScale="108" workbookViewId="0">
      <selection activeCell="R3" sqref="R3:T3"/>
    </sheetView>
  </sheetViews>
  <sheetFormatPr baseColWidth="10" defaultColWidth="11.42578125" defaultRowHeight="15" x14ac:dyDescent="0.25"/>
  <cols>
    <col min="1" max="2" width="22.7109375" customWidth="1"/>
    <col min="3" max="4" width="8.5703125" customWidth="1"/>
    <col min="5" max="5" width="17.7109375" customWidth="1"/>
    <col min="6" max="6" width="26.7109375" customWidth="1"/>
    <col min="7" max="7" width="18.5703125" customWidth="1"/>
    <col min="8" max="8" width="16.5703125" customWidth="1"/>
    <col min="9" max="9" width="6.85546875" customWidth="1"/>
    <col min="10" max="10" width="16" customWidth="1"/>
    <col min="11" max="11" width="21.42578125" customWidth="1"/>
    <col min="12" max="12" width="21.140625" customWidth="1"/>
    <col min="14" max="15" width="29.140625" customWidth="1"/>
    <col min="18" max="18" width="36.42578125" customWidth="1"/>
    <col min="19" max="19" width="19.42578125" customWidth="1"/>
    <col min="21" max="21" width="18.85546875" customWidth="1"/>
    <col min="22" max="22" width="52.85546875" customWidth="1"/>
  </cols>
  <sheetData>
    <row r="1" spans="1:22" ht="44.25" customHeight="1" x14ac:dyDescent="0.25">
      <c r="A1" s="117" t="s">
        <v>56</v>
      </c>
      <c r="B1" s="118"/>
      <c r="C1" s="118"/>
      <c r="D1" s="118"/>
      <c r="E1" s="118"/>
      <c r="F1" s="118"/>
      <c r="G1" s="118"/>
      <c r="H1" s="118"/>
      <c r="I1" s="118"/>
      <c r="J1" s="118"/>
      <c r="K1" s="118"/>
      <c r="L1" s="119"/>
    </row>
    <row r="2" spans="1:22" ht="25.5" customHeight="1" x14ac:dyDescent="0.25">
      <c r="A2" s="8"/>
    </row>
    <row r="3" spans="1:22" ht="40.5" customHeight="1" x14ac:dyDescent="0.25">
      <c r="A3" s="120" t="s">
        <v>4</v>
      </c>
      <c r="B3" s="121"/>
      <c r="C3" s="123"/>
      <c r="E3" s="125" t="s">
        <v>57</v>
      </c>
      <c r="F3" s="126"/>
      <c r="G3" s="127"/>
      <c r="K3" s="120" t="s">
        <v>107</v>
      </c>
      <c r="L3" s="121"/>
      <c r="M3" s="122"/>
      <c r="N3" s="59"/>
      <c r="O3" s="60"/>
      <c r="R3" s="160" t="s">
        <v>112</v>
      </c>
      <c r="S3" s="161"/>
      <c r="T3" s="162"/>
      <c r="U3" s="59"/>
      <c r="V3" s="60"/>
    </row>
    <row r="4" spans="1:22" x14ac:dyDescent="0.25">
      <c r="A4" s="38"/>
      <c r="C4" s="39"/>
      <c r="K4" s="38"/>
      <c r="O4" s="39"/>
      <c r="R4" s="38"/>
      <c r="V4" s="39"/>
    </row>
    <row r="5" spans="1:22" x14ac:dyDescent="0.25">
      <c r="A5" s="38"/>
      <c r="C5" s="39"/>
      <c r="K5" s="38"/>
      <c r="O5" s="39"/>
      <c r="R5" s="38"/>
      <c r="V5" s="39"/>
    </row>
    <row r="6" spans="1:22" ht="26.25" x14ac:dyDescent="0.25">
      <c r="A6" s="103" t="s">
        <v>59</v>
      </c>
      <c r="B6" s="104"/>
      <c r="C6" s="124"/>
      <c r="E6" s="128" t="s">
        <v>59</v>
      </c>
      <c r="F6" s="129"/>
      <c r="G6" s="130"/>
      <c r="K6" s="103" t="s">
        <v>59</v>
      </c>
      <c r="L6" s="104"/>
      <c r="M6" s="105"/>
      <c r="O6" s="39"/>
      <c r="R6" s="103" t="s">
        <v>59</v>
      </c>
      <c r="S6" s="104"/>
      <c r="T6" s="105"/>
      <c r="V6" s="39"/>
    </row>
    <row r="7" spans="1:22" x14ac:dyDescent="0.25">
      <c r="A7" s="38"/>
      <c r="C7" s="39"/>
      <c r="G7" s="39"/>
      <c r="K7" s="38"/>
      <c r="O7" s="39"/>
      <c r="R7" s="38"/>
      <c r="V7" s="39"/>
    </row>
    <row r="8" spans="1:22" ht="19.5" customHeight="1" x14ac:dyDescent="0.25">
      <c r="A8" s="38"/>
      <c r="C8" s="39"/>
      <c r="G8" s="39"/>
      <c r="K8" s="38"/>
      <c r="O8" s="39"/>
      <c r="R8" s="38"/>
      <c r="V8" s="39"/>
    </row>
    <row r="9" spans="1:22" ht="15.75" x14ac:dyDescent="0.25">
      <c r="A9" s="106" t="s">
        <v>60</v>
      </c>
      <c r="B9" s="107"/>
      <c r="C9" s="55"/>
      <c r="D9" s="12"/>
      <c r="F9" s="108" t="s">
        <v>61</v>
      </c>
      <c r="G9" s="109"/>
      <c r="H9" s="12"/>
      <c r="K9" s="106" t="s">
        <v>62</v>
      </c>
      <c r="L9" s="107"/>
      <c r="M9" s="12"/>
      <c r="N9" s="108" t="s">
        <v>106</v>
      </c>
      <c r="O9" s="109"/>
      <c r="R9" s="106" t="s">
        <v>62</v>
      </c>
      <c r="S9" s="107"/>
      <c r="T9" s="12"/>
      <c r="U9" s="108" t="s">
        <v>63</v>
      </c>
      <c r="V9" s="109"/>
    </row>
    <row r="10" spans="1:22" x14ac:dyDescent="0.25">
      <c r="A10" s="40" t="s">
        <v>64</v>
      </c>
      <c r="B10" s="14" t="s">
        <v>65</v>
      </c>
      <c r="C10" s="39"/>
      <c r="F10" s="13" t="s">
        <v>64</v>
      </c>
      <c r="G10" s="41" t="s">
        <v>65</v>
      </c>
      <c r="K10" s="40" t="s">
        <v>64</v>
      </c>
      <c r="L10" s="14" t="s">
        <v>65</v>
      </c>
      <c r="N10" s="13" t="s">
        <v>64</v>
      </c>
      <c r="O10" s="41" t="s">
        <v>65</v>
      </c>
      <c r="R10" s="40" t="s">
        <v>64</v>
      </c>
      <c r="S10" s="14" t="s">
        <v>65</v>
      </c>
      <c r="U10" s="13" t="s">
        <v>64</v>
      </c>
      <c r="V10" s="41" t="s">
        <v>65</v>
      </c>
    </row>
    <row r="11" spans="1:22" x14ac:dyDescent="0.25">
      <c r="A11" s="42" t="s">
        <v>66</v>
      </c>
      <c r="B11" s="16">
        <f>45+258</f>
        <v>303</v>
      </c>
      <c r="C11" s="39"/>
      <c r="F11" s="15" t="s">
        <v>66</v>
      </c>
      <c r="G11" s="43">
        <v>1047</v>
      </c>
      <c r="K11" s="42" t="s">
        <v>66</v>
      </c>
      <c r="L11" s="16">
        <f>((31.73+39.6+39.6+20+22.5+24.83+25.81+16.63+4.38+4.38+4.56))</f>
        <v>234.01999999999998</v>
      </c>
      <c r="N11" s="15" t="s">
        <v>66</v>
      </c>
      <c r="O11" s="43">
        <v>255</v>
      </c>
      <c r="R11" s="42" t="s">
        <v>66</v>
      </c>
      <c r="S11" s="16">
        <v>0</v>
      </c>
      <c r="U11" s="15" t="s">
        <v>66</v>
      </c>
      <c r="V11" s="43">
        <v>0</v>
      </c>
    </row>
    <row r="12" spans="1:22" x14ac:dyDescent="0.25">
      <c r="A12" s="44" t="s">
        <v>67</v>
      </c>
      <c r="B12" s="18">
        <v>281.39999999999998</v>
      </c>
      <c r="C12" s="39"/>
      <c r="F12" s="17" t="s">
        <v>67</v>
      </c>
      <c r="G12" s="45">
        <v>0</v>
      </c>
      <c r="K12" s="44" t="s">
        <v>67</v>
      </c>
      <c r="L12" s="18">
        <v>0</v>
      </c>
      <c r="N12" s="17" t="s">
        <v>67</v>
      </c>
      <c r="O12" s="45">
        <v>0</v>
      </c>
      <c r="R12" s="44" t="s">
        <v>67</v>
      </c>
      <c r="S12" s="18">
        <v>0</v>
      </c>
      <c r="U12" s="17" t="s">
        <v>67</v>
      </c>
      <c r="V12" s="45">
        <v>0</v>
      </c>
    </row>
    <row r="13" spans="1:22" x14ac:dyDescent="0.25">
      <c r="A13" s="46" t="s">
        <v>68</v>
      </c>
      <c r="B13" s="20">
        <f>B11+B12</f>
        <v>584.4</v>
      </c>
      <c r="C13" s="39"/>
      <c r="F13" s="19" t="s">
        <v>68</v>
      </c>
      <c r="G13" s="47">
        <f>G11+G12</f>
        <v>1047</v>
      </c>
      <c r="K13" s="46" t="s">
        <v>68</v>
      </c>
      <c r="L13" s="20">
        <f>L11+L12</f>
        <v>234.01999999999998</v>
      </c>
      <c r="N13" s="19" t="s">
        <v>68</v>
      </c>
      <c r="O13" s="47">
        <f>O11+O12</f>
        <v>255</v>
      </c>
      <c r="R13" s="46" t="s">
        <v>68</v>
      </c>
      <c r="S13" s="20">
        <f>S11+S12</f>
        <v>0</v>
      </c>
      <c r="U13" s="19" t="s">
        <v>68</v>
      </c>
      <c r="V13" s="47">
        <f>V11+V12</f>
        <v>0</v>
      </c>
    </row>
    <row r="14" spans="1:22" x14ac:dyDescent="0.25">
      <c r="A14" s="49"/>
      <c r="B14" s="48"/>
      <c r="C14" s="39"/>
      <c r="G14" s="39"/>
      <c r="K14" s="49"/>
      <c r="L14" s="48"/>
      <c r="O14" s="39"/>
      <c r="R14" s="49"/>
      <c r="S14" s="48"/>
      <c r="V14" s="39"/>
    </row>
    <row r="15" spans="1:22" x14ac:dyDescent="0.25">
      <c r="A15" s="49"/>
      <c r="B15" s="48"/>
      <c r="C15" s="39"/>
      <c r="G15" s="39"/>
      <c r="K15" s="49"/>
      <c r="L15" s="48"/>
      <c r="O15" s="39"/>
      <c r="R15" s="49"/>
      <c r="S15" s="48"/>
      <c r="V15" s="39"/>
    </row>
    <row r="16" spans="1:22" ht="16.5" customHeight="1" x14ac:dyDescent="0.25">
      <c r="A16" s="106" t="s">
        <v>69</v>
      </c>
      <c r="B16" s="107"/>
      <c r="C16" s="55"/>
      <c r="D16" s="12"/>
      <c r="F16" s="108" t="s">
        <v>70</v>
      </c>
      <c r="G16" s="109"/>
      <c r="H16" s="12"/>
      <c r="K16" s="106" t="s">
        <v>71</v>
      </c>
      <c r="L16" s="107"/>
      <c r="M16" s="12"/>
      <c r="N16" s="115" t="s">
        <v>72</v>
      </c>
      <c r="O16" s="116"/>
      <c r="R16" s="106" t="s">
        <v>71</v>
      </c>
      <c r="S16" s="107"/>
      <c r="T16" s="12"/>
      <c r="V16" s="39"/>
    </row>
    <row r="17" spans="1:22" x14ac:dyDescent="0.25">
      <c r="A17" s="40" t="s">
        <v>64</v>
      </c>
      <c r="B17" s="14" t="s">
        <v>65</v>
      </c>
      <c r="C17" s="39"/>
      <c r="F17" s="13" t="s">
        <v>64</v>
      </c>
      <c r="G17" s="41" t="s">
        <v>65</v>
      </c>
      <c r="K17" s="40" t="s">
        <v>64</v>
      </c>
      <c r="L17" s="14" t="s">
        <v>65</v>
      </c>
      <c r="N17" s="40" t="s">
        <v>64</v>
      </c>
      <c r="O17" s="41" t="s">
        <v>65</v>
      </c>
      <c r="R17" s="40" t="s">
        <v>64</v>
      </c>
      <c r="S17" s="14" t="s">
        <v>65</v>
      </c>
      <c r="V17" s="39"/>
    </row>
    <row r="18" spans="1:22" x14ac:dyDescent="0.25">
      <c r="A18" s="42" t="s">
        <v>73</v>
      </c>
      <c r="B18" s="16">
        <v>174</v>
      </c>
      <c r="C18" s="39"/>
      <c r="F18" s="15" t="s">
        <v>74</v>
      </c>
      <c r="G18" s="43">
        <v>200</v>
      </c>
      <c r="K18" s="42" t="s">
        <v>73</v>
      </c>
      <c r="L18" s="16">
        <v>0</v>
      </c>
      <c r="M18" t="s">
        <v>75</v>
      </c>
      <c r="N18" s="42" t="s">
        <v>66</v>
      </c>
      <c r="O18" s="43">
        <f>172+174</f>
        <v>346</v>
      </c>
      <c r="R18" s="42" t="s">
        <v>73</v>
      </c>
      <c r="S18" s="16">
        <f>(68.65+43.73+26.35+12.74+7.56+9+12.92+15.37+4.87+13.18+34.05+59.93+17.34)</f>
        <v>325.69</v>
      </c>
      <c r="T18" t="s">
        <v>75</v>
      </c>
      <c r="V18" s="39"/>
    </row>
    <row r="19" spans="1:22" x14ac:dyDescent="0.25">
      <c r="A19" s="44" t="s">
        <v>67</v>
      </c>
      <c r="B19" s="18">
        <v>449</v>
      </c>
      <c r="C19" s="39"/>
      <c r="F19" s="17" t="s">
        <v>67</v>
      </c>
      <c r="G19" s="45">
        <v>0</v>
      </c>
      <c r="K19" s="44" t="s">
        <v>67</v>
      </c>
      <c r="L19" s="18">
        <v>0</v>
      </c>
      <c r="N19" s="44" t="s">
        <v>67</v>
      </c>
      <c r="O19" s="45">
        <v>0</v>
      </c>
      <c r="R19" s="44" t="s">
        <v>67</v>
      </c>
      <c r="S19" s="18">
        <v>0</v>
      </c>
      <c r="V19" s="39"/>
    </row>
    <row r="20" spans="1:22" x14ac:dyDescent="0.25">
      <c r="A20" s="46" t="s">
        <v>68</v>
      </c>
      <c r="B20" s="20">
        <f>B18+B19</f>
        <v>623</v>
      </c>
      <c r="C20" s="39"/>
      <c r="F20" s="19" t="s">
        <v>68</v>
      </c>
      <c r="G20" s="47">
        <f>G18+G19</f>
        <v>200</v>
      </c>
      <c r="K20" s="46" t="s">
        <v>68</v>
      </c>
      <c r="L20" s="20">
        <f>L18+L19</f>
        <v>0</v>
      </c>
      <c r="N20" s="46" t="s">
        <v>68</v>
      </c>
      <c r="O20" s="47">
        <f>O18+O19</f>
        <v>346</v>
      </c>
      <c r="R20" s="46" t="s">
        <v>68</v>
      </c>
      <c r="S20" s="20">
        <f>S18+S19</f>
        <v>325.69</v>
      </c>
      <c r="V20" s="39"/>
    </row>
    <row r="21" spans="1:22" x14ac:dyDescent="0.25">
      <c r="A21" s="38"/>
      <c r="C21" s="39"/>
      <c r="G21" s="39"/>
      <c r="K21" s="38"/>
      <c r="O21" s="39"/>
      <c r="R21" s="38"/>
      <c r="V21" s="39"/>
    </row>
    <row r="22" spans="1:22" x14ac:dyDescent="0.25">
      <c r="A22" s="38"/>
      <c r="C22" s="39"/>
      <c r="G22" s="39"/>
      <c r="K22" s="38"/>
      <c r="O22" s="39"/>
      <c r="R22" s="38"/>
      <c r="V22" s="39"/>
    </row>
    <row r="23" spans="1:22" ht="15.75" x14ac:dyDescent="0.25">
      <c r="A23" s="106" t="s">
        <v>76</v>
      </c>
      <c r="B23" s="107"/>
      <c r="C23" s="55"/>
      <c r="D23" s="12"/>
      <c r="F23" s="12"/>
      <c r="G23" s="39"/>
      <c r="H23" s="12"/>
      <c r="K23" s="106" t="s">
        <v>77</v>
      </c>
      <c r="L23" s="107"/>
      <c r="M23" s="12"/>
      <c r="O23" s="39"/>
      <c r="R23" s="106" t="s">
        <v>78</v>
      </c>
      <c r="S23" s="107"/>
      <c r="T23" s="12"/>
      <c r="V23" s="39"/>
    </row>
    <row r="24" spans="1:22" x14ac:dyDescent="0.25">
      <c r="A24" s="40" t="s">
        <v>64</v>
      </c>
      <c r="B24" s="14" t="s">
        <v>65</v>
      </c>
      <c r="C24" s="39"/>
      <c r="G24" s="39"/>
      <c r="K24" s="40" t="s">
        <v>64</v>
      </c>
      <c r="L24" s="14" t="s">
        <v>65</v>
      </c>
      <c r="O24" s="39"/>
      <c r="R24" s="40" t="s">
        <v>64</v>
      </c>
      <c r="S24" s="14" t="s">
        <v>65</v>
      </c>
      <c r="V24" s="39"/>
    </row>
    <row r="25" spans="1:22" x14ac:dyDescent="0.25">
      <c r="A25" s="42" t="s">
        <v>66</v>
      </c>
      <c r="B25" s="16">
        <f>66+19</f>
        <v>85</v>
      </c>
      <c r="C25" s="39"/>
      <c r="G25" s="39"/>
      <c r="K25" s="42" t="s">
        <v>66</v>
      </c>
      <c r="L25" s="16">
        <f>(104.32+120+47.05+70+16.62+16.62+65.92+58.4+49.58+23.77+7.7)</f>
        <v>579.98</v>
      </c>
      <c r="M25" t="s">
        <v>75</v>
      </c>
      <c r="O25" s="39"/>
      <c r="R25" s="42" t="s">
        <v>66</v>
      </c>
      <c r="S25" s="16">
        <v>0</v>
      </c>
      <c r="T25" t="s">
        <v>75</v>
      </c>
      <c r="V25" s="39"/>
    </row>
    <row r="26" spans="1:22" x14ac:dyDescent="0.25">
      <c r="A26" s="44" t="s">
        <v>67</v>
      </c>
      <c r="B26" s="18">
        <v>172</v>
      </c>
      <c r="C26" s="39"/>
      <c r="G26" s="39"/>
      <c r="K26" s="44" t="s">
        <v>67</v>
      </c>
      <c r="L26" s="18">
        <v>0</v>
      </c>
      <c r="O26" s="39"/>
      <c r="R26" s="44" t="s">
        <v>67</v>
      </c>
      <c r="S26" s="18">
        <v>0</v>
      </c>
      <c r="V26" s="39"/>
    </row>
    <row r="27" spans="1:22" x14ac:dyDescent="0.25">
      <c r="A27" s="46" t="s">
        <v>68</v>
      </c>
      <c r="B27" s="20">
        <f>B25+B26</f>
        <v>257</v>
      </c>
      <c r="C27" s="39"/>
      <c r="G27" s="39"/>
      <c r="K27" s="46" t="s">
        <v>68</v>
      </c>
      <c r="L27" s="20">
        <f>L25+L26</f>
        <v>579.98</v>
      </c>
      <c r="O27" s="39"/>
      <c r="R27" s="46" t="s">
        <v>68</v>
      </c>
      <c r="S27" s="20">
        <f>S25+S26</f>
        <v>0</v>
      </c>
      <c r="V27" s="39"/>
    </row>
    <row r="28" spans="1:22" x14ac:dyDescent="0.25">
      <c r="A28" s="38"/>
      <c r="C28" s="39"/>
      <c r="G28" s="39"/>
      <c r="K28" s="38"/>
      <c r="O28" s="39"/>
      <c r="R28" s="38"/>
      <c r="V28" s="39"/>
    </row>
    <row r="29" spans="1:22" x14ac:dyDescent="0.25">
      <c r="A29" s="38"/>
      <c r="C29" s="39"/>
      <c r="G29" s="39"/>
      <c r="K29" s="38"/>
      <c r="O29" s="39"/>
      <c r="R29" s="38"/>
      <c r="V29" s="39"/>
    </row>
    <row r="30" spans="1:22" ht="15.75" x14ac:dyDescent="0.25">
      <c r="A30" s="106" t="s">
        <v>79</v>
      </c>
      <c r="B30" s="107"/>
      <c r="C30" s="55"/>
      <c r="D30" s="12"/>
      <c r="F30" s="12"/>
      <c r="G30" s="39"/>
      <c r="H30" s="12"/>
      <c r="K30" s="106" t="s">
        <v>80</v>
      </c>
      <c r="L30" s="107"/>
      <c r="O30" s="39"/>
      <c r="R30" s="106" t="s">
        <v>80</v>
      </c>
      <c r="S30" s="107"/>
      <c r="V30" s="39"/>
    </row>
    <row r="31" spans="1:22" x14ac:dyDescent="0.25">
      <c r="A31" s="40" t="s">
        <v>64</v>
      </c>
      <c r="B31" s="14" t="s">
        <v>65</v>
      </c>
      <c r="C31" s="39"/>
      <c r="G31" s="39"/>
      <c r="K31" s="40" t="s">
        <v>64</v>
      </c>
      <c r="L31" s="14" t="s">
        <v>65</v>
      </c>
      <c r="O31" s="39"/>
      <c r="R31" s="40" t="s">
        <v>64</v>
      </c>
      <c r="S31" s="14" t="s">
        <v>65</v>
      </c>
      <c r="V31" s="39"/>
    </row>
    <row r="32" spans="1:22" x14ac:dyDescent="0.25">
      <c r="A32" s="42" t="s">
        <v>74</v>
      </c>
      <c r="B32" s="16">
        <v>0</v>
      </c>
      <c r="C32" s="39"/>
      <c r="G32" s="39"/>
      <c r="K32" s="42" t="s">
        <v>74</v>
      </c>
      <c r="L32" s="16">
        <v>0</v>
      </c>
      <c r="M32" t="s">
        <v>75</v>
      </c>
      <c r="O32" s="39"/>
      <c r="R32" s="42" t="s">
        <v>74</v>
      </c>
      <c r="S32" s="16">
        <f>(68.65+43.73+26.35+12.74+7.56+9+12.92+15.37+4.87+13.18+34.05+59.93+17.34)</f>
        <v>325.69</v>
      </c>
      <c r="T32" t="s">
        <v>75</v>
      </c>
      <c r="V32" s="39"/>
    </row>
    <row r="33" spans="1:22" x14ac:dyDescent="0.25">
      <c r="A33" s="44" t="s">
        <v>67</v>
      </c>
      <c r="B33" s="18">
        <v>0</v>
      </c>
      <c r="C33" s="39"/>
      <c r="G33" s="39"/>
      <c r="K33" s="44" t="s">
        <v>67</v>
      </c>
      <c r="L33" s="18">
        <v>0</v>
      </c>
      <c r="O33" s="39"/>
      <c r="R33" s="44" t="s">
        <v>67</v>
      </c>
      <c r="S33" s="18">
        <v>0</v>
      </c>
      <c r="V33" s="39"/>
    </row>
    <row r="34" spans="1:22" x14ac:dyDescent="0.25">
      <c r="A34" s="46" t="s">
        <v>68</v>
      </c>
      <c r="B34" s="20">
        <f>B32+B33</f>
        <v>0</v>
      </c>
      <c r="C34" s="39"/>
      <c r="G34" s="39"/>
      <c r="K34" s="46" t="s">
        <v>68</v>
      </c>
      <c r="L34" s="20">
        <f>L32+L33</f>
        <v>0</v>
      </c>
      <c r="O34" s="39"/>
      <c r="R34" s="46" t="s">
        <v>68</v>
      </c>
      <c r="S34" s="20">
        <f>S32+S33</f>
        <v>325.69</v>
      </c>
      <c r="V34" s="39"/>
    </row>
    <row r="35" spans="1:22" x14ac:dyDescent="0.25">
      <c r="A35" s="38"/>
      <c r="C35" s="39"/>
      <c r="G35" s="39"/>
      <c r="K35" s="38"/>
      <c r="O35" s="39"/>
      <c r="R35" s="38"/>
      <c r="V35" s="39"/>
    </row>
    <row r="36" spans="1:22" x14ac:dyDescent="0.25">
      <c r="A36" s="38"/>
      <c r="C36" s="39"/>
      <c r="G36" s="39"/>
      <c r="K36" s="38"/>
      <c r="O36" s="39"/>
      <c r="R36" s="38"/>
      <c r="V36" s="39"/>
    </row>
    <row r="37" spans="1:22" x14ac:dyDescent="0.25">
      <c r="A37" s="38"/>
      <c r="C37" s="39"/>
      <c r="G37" s="39"/>
      <c r="K37" s="38"/>
      <c r="O37" s="39"/>
      <c r="R37" s="38"/>
      <c r="V37" s="39"/>
    </row>
    <row r="38" spans="1:22" ht="27.75" customHeight="1" x14ac:dyDescent="0.25">
      <c r="A38" s="111" t="s">
        <v>81</v>
      </c>
      <c r="B38" s="112"/>
      <c r="C38" s="39"/>
      <c r="F38" s="113" t="s">
        <v>81</v>
      </c>
      <c r="G38" s="114"/>
      <c r="K38" s="111" t="s">
        <v>81</v>
      </c>
      <c r="L38" s="112"/>
      <c r="O38" s="39"/>
      <c r="R38" s="111" t="s">
        <v>81</v>
      </c>
      <c r="S38" s="112"/>
      <c r="V38" s="39"/>
    </row>
    <row r="39" spans="1:22" x14ac:dyDescent="0.25">
      <c r="A39" s="40" t="s">
        <v>64</v>
      </c>
      <c r="B39" s="14" t="s">
        <v>65</v>
      </c>
      <c r="C39" s="39"/>
      <c r="F39" s="13" t="s">
        <v>64</v>
      </c>
      <c r="G39" s="41" t="s">
        <v>65</v>
      </c>
      <c r="K39" s="40" t="s">
        <v>64</v>
      </c>
      <c r="L39" s="14" t="s">
        <v>65</v>
      </c>
      <c r="O39" s="39"/>
      <c r="R39" s="40" t="s">
        <v>64</v>
      </c>
      <c r="S39" s="14" t="s">
        <v>65</v>
      </c>
      <c r="V39" s="39"/>
    </row>
    <row r="40" spans="1:22" x14ac:dyDescent="0.25">
      <c r="A40" s="42" t="s">
        <v>74</v>
      </c>
      <c r="B40" s="16" t="e">
        <f>B11+#REF!+B18+#REF!+B25+#REF!+B32+#REF!</f>
        <v>#REF!</v>
      </c>
      <c r="C40" s="39"/>
      <c r="F40" s="15" t="s">
        <v>74</v>
      </c>
      <c r="G40" s="43">
        <f>G18+G11</f>
        <v>1247</v>
      </c>
      <c r="K40" s="42" t="s">
        <v>74</v>
      </c>
      <c r="L40" s="16">
        <f>L32+L25+L18+L11+O20+O11</f>
        <v>1415</v>
      </c>
      <c r="O40" s="39"/>
      <c r="R40" s="42" t="s">
        <v>74</v>
      </c>
      <c r="S40" s="16">
        <f>S32+S25+S18+S11+V11</f>
        <v>651.38</v>
      </c>
      <c r="V40" s="39"/>
    </row>
    <row r="41" spans="1:22" x14ac:dyDescent="0.25">
      <c r="A41" s="44" t="s">
        <v>67</v>
      </c>
      <c r="B41" s="16" t="e">
        <f>B12+#REF!+B19+#REF!+B26+#REF!+B33+#REF!</f>
        <v>#REF!</v>
      </c>
      <c r="C41" s="39"/>
      <c r="E41" s="50"/>
      <c r="F41" s="51" t="s">
        <v>67</v>
      </c>
      <c r="G41" s="52">
        <f>G19+G12</f>
        <v>0</v>
      </c>
      <c r="K41" s="44" t="s">
        <v>67</v>
      </c>
      <c r="L41" s="18">
        <f>L33+L26+L19+L12</f>
        <v>0</v>
      </c>
      <c r="O41" s="39"/>
      <c r="R41" s="44" t="s">
        <v>67</v>
      </c>
      <c r="S41" s="18">
        <f>S33+S26+S19+S12</f>
        <v>0</v>
      </c>
      <c r="T41" s="64"/>
      <c r="U41" s="64"/>
      <c r="V41" s="65"/>
    </row>
    <row r="42" spans="1:22" x14ac:dyDescent="0.25">
      <c r="A42" s="56" t="s">
        <v>68</v>
      </c>
      <c r="B42" s="57">
        <f>B34+B27+B20+B13</f>
        <v>1464.4</v>
      </c>
      <c r="C42" s="58"/>
      <c r="F42" s="53" t="s">
        <v>68</v>
      </c>
      <c r="G42" s="54">
        <f>G40+G41</f>
        <v>1247</v>
      </c>
      <c r="K42" s="56" t="s">
        <v>68</v>
      </c>
      <c r="L42" s="57">
        <f>L13+O13+L20+O20+L27+O27+L34+O34</f>
        <v>1415</v>
      </c>
      <c r="M42" s="50"/>
      <c r="N42" s="50"/>
      <c r="O42" s="58"/>
      <c r="R42" s="56" t="s">
        <v>68</v>
      </c>
      <c r="S42" s="57">
        <f>S13+V13+S20+V20+S27+V27+S34+V34</f>
        <v>651.38</v>
      </c>
      <c r="T42" s="66"/>
      <c r="U42" s="66"/>
      <c r="V42" s="67"/>
    </row>
    <row r="46" spans="1:22" ht="26.25" x14ac:dyDescent="0.25">
      <c r="A46" s="110" t="s">
        <v>82</v>
      </c>
      <c r="B46" s="104"/>
      <c r="C46" s="104"/>
      <c r="D46" s="104"/>
      <c r="E46" s="104"/>
      <c r="F46" s="104"/>
      <c r="G46" s="104"/>
      <c r="H46" s="104"/>
      <c r="I46" s="104"/>
      <c r="J46" s="104"/>
      <c r="K46" s="104"/>
      <c r="L46" s="104"/>
      <c r="M46" s="105"/>
    </row>
    <row r="50" spans="5:6" ht="30" x14ac:dyDescent="0.25">
      <c r="E50" s="21" t="s">
        <v>83</v>
      </c>
      <c r="F50" s="22" t="s">
        <v>84</v>
      </c>
    </row>
    <row r="51" spans="5:6" x14ac:dyDescent="0.25">
      <c r="E51" s="23" t="s">
        <v>85</v>
      </c>
      <c r="F51" s="24">
        <v>60</v>
      </c>
    </row>
    <row r="52" spans="5:6" x14ac:dyDescent="0.25">
      <c r="E52" s="23" t="s">
        <v>86</v>
      </c>
      <c r="F52" s="24" t="s">
        <v>87</v>
      </c>
    </row>
    <row r="53" spans="5:6" x14ac:dyDescent="0.25">
      <c r="E53" s="23" t="s">
        <v>88</v>
      </c>
      <c r="F53" s="24">
        <v>43</v>
      </c>
    </row>
  </sheetData>
  <mergeCells count="31">
    <mergeCell ref="R23:S23"/>
    <mergeCell ref="R30:S30"/>
    <mergeCell ref="R38:S38"/>
    <mergeCell ref="N16:O16"/>
    <mergeCell ref="A1:L1"/>
    <mergeCell ref="K3:M3"/>
    <mergeCell ref="A3:C3"/>
    <mergeCell ref="A6:C6"/>
    <mergeCell ref="A16:B16"/>
    <mergeCell ref="F16:G16"/>
    <mergeCell ref="K16:L16"/>
    <mergeCell ref="A9:B9"/>
    <mergeCell ref="F9:G9"/>
    <mergeCell ref="K9:L9"/>
    <mergeCell ref="E3:G3"/>
    <mergeCell ref="E6:G6"/>
    <mergeCell ref="N9:O9"/>
    <mergeCell ref="K6:M6"/>
    <mergeCell ref="A46:M46"/>
    <mergeCell ref="A23:B23"/>
    <mergeCell ref="A38:B38"/>
    <mergeCell ref="F38:G38"/>
    <mergeCell ref="A30:B30"/>
    <mergeCell ref="K23:L23"/>
    <mergeCell ref="K30:L30"/>
    <mergeCell ref="K38:L38"/>
    <mergeCell ref="R3:T3"/>
    <mergeCell ref="R6:T6"/>
    <mergeCell ref="R9:S9"/>
    <mergeCell ref="U9:V9"/>
    <mergeCell ref="R16:S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40AC4-2893-4E94-BF1A-37F8CD59BF01}">
  <dimension ref="A1:Y18"/>
  <sheetViews>
    <sheetView workbookViewId="0">
      <selection activeCell="R8" sqref="R8"/>
    </sheetView>
  </sheetViews>
  <sheetFormatPr baseColWidth="10" defaultColWidth="11.42578125" defaultRowHeight="15" x14ac:dyDescent="0.25"/>
  <cols>
    <col min="1" max="5" width="11.28515625" customWidth="1"/>
    <col min="11" max="11" width="45.85546875" customWidth="1"/>
    <col min="13" max="13" width="12" customWidth="1"/>
    <col min="18" max="18" width="61.7109375" customWidth="1"/>
    <col min="23" max="25" width="31.28515625" customWidth="1"/>
  </cols>
  <sheetData>
    <row r="1" spans="1:25" ht="35.25" customHeight="1" thickBot="1" x14ac:dyDescent="0.3">
      <c r="A1" s="131" t="s">
        <v>89</v>
      </c>
      <c r="B1" s="77"/>
      <c r="C1" s="77"/>
      <c r="D1" s="77"/>
      <c r="E1" s="77"/>
      <c r="F1" s="77"/>
      <c r="G1" s="77"/>
      <c r="H1" s="77"/>
      <c r="I1" s="77"/>
      <c r="J1" s="77"/>
      <c r="K1" s="77"/>
      <c r="L1" s="77"/>
      <c r="M1" s="77"/>
      <c r="N1" s="77"/>
      <c r="O1" s="77"/>
      <c r="P1" s="77"/>
      <c r="Q1" s="77"/>
      <c r="R1" s="77"/>
      <c r="S1" s="77"/>
      <c r="T1" s="77"/>
      <c r="U1" s="77"/>
      <c r="V1" s="77"/>
      <c r="W1" s="132"/>
    </row>
    <row r="2" spans="1:25" x14ac:dyDescent="0.25">
      <c r="A2" s="8"/>
      <c r="B2" s="6"/>
      <c r="C2" s="6"/>
    </row>
    <row r="3" spans="1:25" ht="15.75" thickBot="1" x14ac:dyDescent="0.3"/>
    <row r="4" spans="1:25" ht="21" customHeight="1" thickBot="1" x14ac:dyDescent="0.3">
      <c r="A4" s="125" t="s">
        <v>4</v>
      </c>
      <c r="B4" s="126"/>
      <c r="C4" s="126"/>
      <c r="D4" s="126"/>
      <c r="E4" s="127"/>
      <c r="G4" s="125" t="s">
        <v>57</v>
      </c>
      <c r="H4" s="126"/>
      <c r="I4" s="127"/>
      <c r="N4" s="125" t="s">
        <v>58</v>
      </c>
      <c r="O4" s="126"/>
      <c r="P4" s="127"/>
      <c r="U4" s="163" t="s">
        <v>113</v>
      </c>
      <c r="V4" s="164"/>
      <c r="W4" s="164"/>
      <c r="X4" s="164"/>
    </row>
    <row r="6" spans="1:25" ht="108" customHeight="1" x14ac:dyDescent="0.25">
      <c r="A6" s="33" t="s">
        <v>90</v>
      </c>
      <c r="B6" s="33"/>
      <c r="C6" s="33"/>
      <c r="D6" s="33"/>
      <c r="G6" s="31" t="s">
        <v>91</v>
      </c>
      <c r="H6" s="35"/>
      <c r="I6" s="35"/>
      <c r="J6" s="35"/>
      <c r="K6" s="34" t="s">
        <v>92</v>
      </c>
      <c r="N6" s="31" t="s">
        <v>91</v>
      </c>
      <c r="O6" s="35"/>
      <c r="P6" s="35"/>
      <c r="Q6" s="35"/>
      <c r="R6" s="34" t="s">
        <v>92</v>
      </c>
      <c r="U6" s="31" t="s">
        <v>91</v>
      </c>
      <c r="V6" s="35"/>
      <c r="W6" s="35"/>
      <c r="X6" s="35"/>
      <c r="Y6" s="34" t="s">
        <v>92</v>
      </c>
    </row>
    <row r="7" spans="1:25" ht="108" customHeight="1" x14ac:dyDescent="0.25">
      <c r="G7" s="31" t="s">
        <v>93</v>
      </c>
      <c r="H7" s="35"/>
      <c r="I7" s="35"/>
      <c r="J7" s="35"/>
      <c r="K7" s="34" t="s">
        <v>94</v>
      </c>
      <c r="N7" s="31" t="s">
        <v>93</v>
      </c>
      <c r="O7" s="35"/>
      <c r="P7" s="35"/>
      <c r="Q7" s="35"/>
      <c r="R7" s="34" t="s">
        <v>94</v>
      </c>
      <c r="U7" s="31" t="s">
        <v>93</v>
      </c>
      <c r="V7" s="35"/>
      <c r="W7" s="35"/>
      <c r="X7" s="35"/>
      <c r="Y7" s="34" t="s">
        <v>94</v>
      </c>
    </row>
    <row r="8" spans="1:25" ht="108" customHeight="1" x14ac:dyDescent="0.25">
      <c r="G8" s="31" t="s">
        <v>95</v>
      </c>
      <c r="H8" s="32"/>
      <c r="I8" s="33"/>
      <c r="J8" s="33"/>
      <c r="K8" s="34" t="s">
        <v>92</v>
      </c>
      <c r="N8" s="31" t="s">
        <v>95</v>
      </c>
      <c r="O8" s="32"/>
      <c r="P8" s="33"/>
      <c r="Q8" s="33"/>
      <c r="R8" s="34" t="s">
        <v>92</v>
      </c>
      <c r="U8" s="31" t="s">
        <v>95</v>
      </c>
      <c r="V8" s="32"/>
      <c r="W8" s="33"/>
      <c r="X8" s="33"/>
      <c r="Y8" s="34" t="s">
        <v>92</v>
      </c>
    </row>
    <row r="9" spans="1:25" ht="108" customHeight="1" x14ac:dyDescent="0.25">
      <c r="G9" s="31" t="s">
        <v>96</v>
      </c>
      <c r="H9" s="32"/>
      <c r="I9" s="33"/>
      <c r="J9" s="33"/>
      <c r="K9" s="34" t="s">
        <v>92</v>
      </c>
      <c r="N9" s="31" t="s">
        <v>96</v>
      </c>
      <c r="O9" s="32"/>
      <c r="P9" s="33"/>
      <c r="Q9" s="33"/>
      <c r="R9" s="34" t="s">
        <v>92</v>
      </c>
      <c r="U9" s="31" t="s">
        <v>96</v>
      </c>
      <c r="V9" s="32"/>
      <c r="W9" s="33"/>
      <c r="X9" s="33"/>
      <c r="Y9" s="34" t="s">
        <v>92</v>
      </c>
    </row>
    <row r="10" spans="1:25" ht="108" customHeight="1" x14ac:dyDescent="0.25">
      <c r="G10" s="31" t="s">
        <v>97</v>
      </c>
      <c r="H10" s="32"/>
      <c r="I10" s="33"/>
      <c r="J10" s="33"/>
      <c r="K10" s="34" t="s">
        <v>92</v>
      </c>
      <c r="N10" s="31" t="s">
        <v>97</v>
      </c>
      <c r="O10" s="32"/>
      <c r="P10" s="33"/>
      <c r="Q10" s="33"/>
      <c r="R10" s="34" t="s">
        <v>92</v>
      </c>
      <c r="U10" s="31" t="s">
        <v>97</v>
      </c>
      <c r="V10" s="32"/>
      <c r="W10" s="33"/>
      <c r="X10" s="33"/>
      <c r="Y10" s="34" t="s">
        <v>92</v>
      </c>
    </row>
    <row r="11" spans="1:25" ht="108" customHeight="1" x14ac:dyDescent="0.25">
      <c r="G11" s="31" t="s">
        <v>98</v>
      </c>
      <c r="H11" s="32"/>
      <c r="I11" s="33"/>
      <c r="J11" s="33"/>
      <c r="K11" s="34" t="s">
        <v>92</v>
      </c>
      <c r="N11" s="31" t="s">
        <v>98</v>
      </c>
      <c r="O11" s="32"/>
      <c r="P11" s="33"/>
      <c r="Q11" s="33"/>
      <c r="R11" s="34" t="s">
        <v>92</v>
      </c>
      <c r="U11" s="31" t="s">
        <v>98</v>
      </c>
      <c r="V11" s="32"/>
      <c r="W11" s="33"/>
      <c r="X11" s="33"/>
      <c r="Y11" s="34" t="s">
        <v>92</v>
      </c>
    </row>
    <row r="12" spans="1:25" ht="108" customHeight="1" x14ac:dyDescent="0.25">
      <c r="G12" s="31" t="s">
        <v>99</v>
      </c>
      <c r="H12" s="32"/>
      <c r="I12" s="33"/>
      <c r="J12" s="33"/>
      <c r="K12" s="34" t="s">
        <v>92</v>
      </c>
      <c r="N12" s="31" t="s">
        <v>99</v>
      </c>
      <c r="O12" s="32"/>
      <c r="P12" s="33"/>
      <c r="Q12" s="33"/>
      <c r="R12" s="34" t="s">
        <v>92</v>
      </c>
      <c r="U12" s="31" t="s">
        <v>99</v>
      </c>
      <c r="V12" s="32"/>
      <c r="W12" s="33"/>
      <c r="X12" s="33"/>
      <c r="Y12" s="34" t="s">
        <v>92</v>
      </c>
    </row>
    <row r="13" spans="1:25" ht="108" customHeight="1" x14ac:dyDescent="0.25">
      <c r="G13" s="31" t="s">
        <v>100</v>
      </c>
      <c r="H13" s="32"/>
      <c r="I13" s="33"/>
      <c r="J13" s="33"/>
      <c r="K13" s="34" t="s">
        <v>92</v>
      </c>
      <c r="N13" s="31" t="s">
        <v>100</v>
      </c>
      <c r="O13" s="32"/>
      <c r="P13" s="33"/>
      <c r="Q13" s="33"/>
      <c r="R13" s="34" t="s">
        <v>92</v>
      </c>
      <c r="U13" s="31" t="s">
        <v>100</v>
      </c>
      <c r="V13" s="32"/>
      <c r="W13" s="33"/>
      <c r="X13" s="33"/>
      <c r="Y13" s="34" t="s">
        <v>92</v>
      </c>
    </row>
    <row r="14" spans="1:25" ht="108" customHeight="1" x14ac:dyDescent="0.25">
      <c r="G14" s="31" t="s">
        <v>101</v>
      </c>
      <c r="H14" s="32"/>
      <c r="I14" s="33"/>
      <c r="J14" s="33"/>
      <c r="K14" s="34" t="s">
        <v>94</v>
      </c>
      <c r="N14" s="31" t="s">
        <v>101</v>
      </c>
      <c r="O14" s="32"/>
      <c r="P14" s="33"/>
      <c r="Q14" s="33"/>
      <c r="R14" s="34" t="s">
        <v>94</v>
      </c>
      <c r="U14" s="31" t="s">
        <v>101</v>
      </c>
      <c r="V14" s="32"/>
      <c r="W14" s="33"/>
      <c r="X14" s="33"/>
      <c r="Y14" s="34" t="s">
        <v>94</v>
      </c>
    </row>
    <row r="15" spans="1:25" ht="108" customHeight="1" x14ac:dyDescent="0.25">
      <c r="G15" s="31" t="s">
        <v>102</v>
      </c>
      <c r="H15" s="32"/>
      <c r="I15" s="33"/>
      <c r="J15" s="33"/>
      <c r="K15" s="34" t="s">
        <v>94</v>
      </c>
      <c r="N15" s="31" t="s">
        <v>102</v>
      </c>
      <c r="O15" s="32"/>
      <c r="P15" s="33"/>
      <c r="Q15" s="33"/>
      <c r="R15" s="34" t="s">
        <v>94</v>
      </c>
      <c r="U15" s="31" t="s">
        <v>102</v>
      </c>
      <c r="V15" s="32"/>
      <c r="W15" s="33"/>
      <c r="X15" s="33"/>
      <c r="Y15" s="34" t="s">
        <v>94</v>
      </c>
    </row>
    <row r="16" spans="1:25" ht="108" customHeight="1" x14ac:dyDescent="0.25">
      <c r="G16" s="31" t="s">
        <v>103</v>
      </c>
      <c r="H16" s="32"/>
      <c r="I16" s="33"/>
      <c r="J16" s="33"/>
      <c r="K16" s="34" t="s">
        <v>92</v>
      </c>
      <c r="N16" s="31" t="s">
        <v>103</v>
      </c>
      <c r="O16" s="32"/>
      <c r="P16" s="33"/>
      <c r="Q16" s="33"/>
      <c r="R16" s="34" t="s">
        <v>92</v>
      </c>
      <c r="U16" s="31" t="s">
        <v>103</v>
      </c>
      <c r="V16" s="32"/>
      <c r="W16" s="33"/>
      <c r="X16" s="33"/>
      <c r="Y16" s="34" t="s">
        <v>92</v>
      </c>
    </row>
    <row r="17" spans="7:25" ht="108" customHeight="1" x14ac:dyDescent="0.25">
      <c r="G17" s="31" t="s">
        <v>104</v>
      </c>
      <c r="H17" s="32"/>
      <c r="I17" s="33"/>
      <c r="J17" s="33"/>
      <c r="K17" s="34" t="s">
        <v>92</v>
      </c>
      <c r="N17" s="31" t="s">
        <v>104</v>
      </c>
      <c r="O17" s="32"/>
      <c r="P17" s="33"/>
      <c r="Q17" s="33"/>
      <c r="R17" s="34" t="s">
        <v>92</v>
      </c>
      <c r="U17" s="31" t="s">
        <v>104</v>
      </c>
      <c r="V17" s="32"/>
      <c r="W17" s="33"/>
      <c r="X17" s="33"/>
      <c r="Y17" s="34" t="s">
        <v>92</v>
      </c>
    </row>
    <row r="18" spans="7:25" ht="108" customHeight="1" x14ac:dyDescent="0.25">
      <c r="G18" s="31" t="s">
        <v>105</v>
      </c>
      <c r="H18" s="32"/>
      <c r="I18" s="33"/>
      <c r="J18" s="33"/>
      <c r="K18" s="34" t="s">
        <v>92</v>
      </c>
      <c r="N18" s="31" t="s">
        <v>105</v>
      </c>
      <c r="O18" s="32"/>
      <c r="P18" s="33"/>
      <c r="Q18" s="33"/>
      <c r="R18" s="34" t="s">
        <v>92</v>
      </c>
      <c r="U18" s="31" t="s">
        <v>105</v>
      </c>
      <c r="V18" s="32"/>
      <c r="W18" s="33"/>
      <c r="X18" s="33"/>
      <c r="Y18" s="34" t="s">
        <v>92</v>
      </c>
    </row>
  </sheetData>
  <mergeCells count="5">
    <mergeCell ref="A4:E4"/>
    <mergeCell ref="G4:I4"/>
    <mergeCell ref="N4:P4"/>
    <mergeCell ref="A1:W1"/>
    <mergeCell ref="U4:X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a054c2-5e72-466f-99bc-6de005aab70e" xsi:nil="true"/>
    <lcf76f155ced4ddcb4097134ff3c332f xmlns="72b9721a-228e-4b6c-9c72-312cc28c50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39625609C7CA449562A2C47EAD938C" ma:contentTypeVersion="19" ma:contentTypeDescription="Crée un document." ma:contentTypeScope="" ma:versionID="376bb1dbc474cea508af365a8a2a1d7c">
  <xsd:schema xmlns:xsd="http://www.w3.org/2001/XMLSchema" xmlns:xs="http://www.w3.org/2001/XMLSchema" xmlns:p="http://schemas.microsoft.com/office/2006/metadata/properties" xmlns:ns2="72b9721a-228e-4b6c-9c72-312cc28c5073" xmlns:ns3="66a054c2-5e72-466f-99bc-6de005aab70e" targetNamespace="http://schemas.microsoft.com/office/2006/metadata/properties" ma:root="true" ma:fieldsID="688159db5287f74ae8d7341a532d877f" ns2:_="" ns3:_="">
    <xsd:import namespace="72b9721a-228e-4b6c-9c72-312cc28c5073"/>
    <xsd:import namespace="66a054c2-5e72-466f-99bc-6de005aab7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b9721a-228e-4b6c-9c72-312cc28c5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25e0835-c289-4a0f-b0b7-ffebcdf56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a054c2-5e72-466f-99bc-6de005aab70e"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41d8876-d9f1-4390-97f2-d4362812b8ec}" ma:internalName="TaxCatchAll" ma:showField="CatchAllData" ma:web="66a054c2-5e72-466f-99bc-6de005aab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374079-CFDD-4979-9B13-3E44610D512A}">
  <ds:schemaRefs>
    <ds:schemaRef ds:uri="http://schemas.microsoft.com/office/2006/metadata/properties"/>
    <ds:schemaRef ds:uri="http://schemas.microsoft.com/office/infopath/2007/PartnerControls"/>
    <ds:schemaRef ds:uri="66a054c2-5e72-466f-99bc-6de005aab70e"/>
    <ds:schemaRef ds:uri="72b9721a-228e-4b6c-9c72-312cc28c5073"/>
  </ds:schemaRefs>
</ds:datastoreItem>
</file>

<file path=customXml/itemProps2.xml><?xml version="1.0" encoding="utf-8"?>
<ds:datastoreItem xmlns:ds="http://schemas.openxmlformats.org/officeDocument/2006/customXml" ds:itemID="{462C0AA8-26F9-4846-BD9C-5448A2DD4E6D}">
  <ds:schemaRefs>
    <ds:schemaRef ds:uri="http://schemas.microsoft.com/sharepoint/v3/contenttype/forms"/>
  </ds:schemaRefs>
</ds:datastoreItem>
</file>

<file path=customXml/itemProps3.xml><?xml version="1.0" encoding="utf-8"?>
<ds:datastoreItem xmlns:ds="http://schemas.openxmlformats.org/officeDocument/2006/customXml" ds:itemID="{67F64EC9-B8C9-4E66-B750-11E39BBA6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b9721a-228e-4b6c-9c72-312cc28c5073"/>
    <ds:schemaRef ds:uri="66a054c2-5e72-466f-99bc-6de005aab7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Contenu + fréquences</vt:lpstr>
      <vt:lpstr>Détails des surfaces</vt:lpstr>
      <vt:lpstr>Calendrier</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Gadouche Serine</dc:creator>
  <cp:keywords/>
  <dc:description/>
  <cp:lastModifiedBy>Audrey THIMON</cp:lastModifiedBy>
  <cp:revision/>
  <dcterms:created xsi:type="dcterms:W3CDTF">2022-02-23T11:19:33Z</dcterms:created>
  <dcterms:modified xsi:type="dcterms:W3CDTF">2026-07-28T15:35:42Z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0x0101005139625609C7CA449562A2C47EAD938C</vt:lpwstr>
  </property>
  <property fmtid="{D5CDD505-2E9C-101B-9397-08002B2CF9AE}" pid="3" name="MediaServiceImageTags">
    <vt:lpwstr/>
  </property>
  <property fmtid="{D5CDD505-2E9C-101B-9397-08002B2CF9AE}" pid="4" name="MSIP_Label_93d45b04-b48d-41ef-8ae8-c246086b38a8_Enabled">
    <vt:lpwstr>true</vt:lpwstr>
  </property>
  <property fmtid="{D5CDD505-2E9C-101B-9397-08002B2CF9AE}" pid="5" name="MSIP_Label_93d45b04-b48d-41ef-8ae8-c246086b38a8_SetDate">
    <vt:lpwstr>2026-04-20T15:09:25Z</vt:lpwstr>
  </property>
  <property fmtid="{D5CDD505-2E9C-101B-9397-08002B2CF9AE}" pid="6" name="MSIP_Label_93d45b04-b48d-41ef-8ae8-c246086b38a8_Method">
    <vt:lpwstr>Standard</vt:lpwstr>
  </property>
  <property fmtid="{D5CDD505-2E9C-101B-9397-08002B2CF9AE}" pid="7" name="MSIP_Label_93d45b04-b48d-41ef-8ae8-c246086b38a8_Name">
    <vt:lpwstr>defa4170-0d19-0005-0004-bc88714345d2</vt:lpwstr>
  </property>
  <property fmtid="{D5CDD505-2E9C-101B-9397-08002B2CF9AE}" pid="8" name="MSIP_Label_93d45b04-b48d-41ef-8ae8-c246086b38a8_SiteId">
    <vt:lpwstr>f2a69424-583d-4537-8e59-ecaf6313b6fe</vt:lpwstr>
  </property>
  <property fmtid="{D5CDD505-2E9C-101B-9397-08002B2CF9AE}" pid="9" name="MSIP_Label_93d45b04-b48d-41ef-8ae8-c246086b38a8_ActionId">
    <vt:lpwstr>a3d7d708-85d8-4e5e-b513-d6f21ccf7648</vt:lpwstr>
  </property>
  <property fmtid="{D5CDD505-2E9C-101B-9397-08002B2CF9AE}" pid="10" name="MSIP_Label_93d45b04-b48d-41ef-8ae8-c246086b38a8_ContentBits">
    <vt:lpwstr>0</vt:lpwstr>
  </property>
  <property fmtid="{D5CDD505-2E9C-101B-9397-08002B2CF9AE}" pid="11" name="MSIP_Label_93d45b04-b48d-41ef-8ae8-c246086b38a8_Tag">
    <vt:lpwstr>10, 3, 0, 2</vt:lpwstr>
  </property>
</Properties>
</file>